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15" yWindow="6165" windowWidth="21840" windowHeight="6225" tabRatio="779"/>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2 (2)" sheetId="172" r:id="rId34"/>
    <sheet name="SF&amp;QC Sec-3" sheetId="164" r:id="rId35"/>
    <sheet name="SSPAF" sheetId="165" r:id="rId36"/>
    <sheet name="CAP" sheetId="166" r:id="rId37"/>
    <sheet name="CAP (2)" sheetId="173" r:id="rId38"/>
    <sheet name="AFR16" sheetId="106" state="hidden" r:id="rId39"/>
    <sheet name="Sheet1" sheetId="174" r:id="rId40"/>
  </sheets>
  <externalReferences>
    <externalReference r:id="rId41"/>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fullCalcOnLoad="1"/>
</workbook>
</file>

<file path=xl/calcChain.xml><?xml version="1.0" encoding="utf-8"?>
<calcChain xmlns="http://schemas.openxmlformats.org/spreadsheetml/2006/main">
  <c r="H24" i="168" l="1"/>
  <c r="E24" i="168"/>
  <c r="H23" i="160"/>
  <c r="F23" i="160"/>
  <c r="I21" i="160"/>
  <c r="I23" i="160" s="1"/>
  <c r="H21" i="160"/>
  <c r="G21" i="160"/>
  <c r="G23" i="160" s="1"/>
  <c r="F21" i="160"/>
  <c r="E21" i="160"/>
  <c r="E23" i="160" s="1"/>
  <c r="D20" i="161"/>
  <c r="C8" i="29"/>
  <c r="B4" i="173"/>
  <c r="B4" i="172"/>
  <c r="I16" i="170"/>
  <c r="H16" i="170"/>
  <c r="G16" i="170"/>
  <c r="F16" i="170"/>
  <c r="E16" i="170"/>
  <c r="G24" i="169"/>
  <c r="G24" i="170" s="1"/>
  <c r="I19" i="169"/>
  <c r="H19" i="169"/>
  <c r="G19" i="169"/>
  <c r="F19" i="169"/>
  <c r="E19" i="169"/>
  <c r="I15" i="169"/>
  <c r="I24" i="169" s="1"/>
  <c r="H15" i="169"/>
  <c r="H24" i="169" s="1"/>
  <c r="G15" i="169"/>
  <c r="F15" i="169"/>
  <c r="F24" i="169" s="1"/>
  <c r="E15" i="169"/>
  <c r="E24" i="169" s="1"/>
  <c r="E24" i="170" s="1"/>
  <c r="I20" i="168"/>
  <c r="H20" i="168"/>
  <c r="G20" i="168"/>
  <c r="G24" i="168" s="1"/>
  <c r="F20" i="168"/>
  <c r="E20" i="168"/>
  <c r="I15" i="168"/>
  <c r="I24" i="168" s="1"/>
  <c r="H15" i="168"/>
  <c r="G15" i="168"/>
  <c r="F15" i="168"/>
  <c r="E15" i="168"/>
  <c r="I15" i="160"/>
  <c r="H15" i="160"/>
  <c r="G15" i="160"/>
  <c r="F15" i="160"/>
  <c r="E15" i="160"/>
  <c r="B4" i="170"/>
  <c r="B4" i="169"/>
  <c r="B4" i="168"/>
  <c r="D17" i="159"/>
  <c r="D87" i="36"/>
  <c r="B7" i="167"/>
  <c r="B6" i="167"/>
  <c r="D14" i="159"/>
  <c r="D12" i="159"/>
  <c r="C16" i="157"/>
  <c r="A15" i="157"/>
  <c r="K11" i="157"/>
  <c r="J11" i="157"/>
  <c r="I13" i="157"/>
  <c r="K18" i="157"/>
  <c r="G18" i="157"/>
  <c r="G15" i="157"/>
  <c r="G11" i="157"/>
  <c r="G10" i="157"/>
  <c r="G9" i="157"/>
  <c r="A14" i="157"/>
  <c r="G7" i="157"/>
  <c r="E7" i="157"/>
  <c r="B2" i="165"/>
  <c r="A7" i="157"/>
  <c r="B1" i="165" s="1"/>
  <c r="B4" i="166"/>
  <c r="B4" i="165"/>
  <c r="B4" i="164"/>
  <c r="B4" i="163"/>
  <c r="B4" i="162"/>
  <c r="A4" i="161"/>
  <c r="B4" i="160"/>
  <c r="D47" i="159"/>
  <c r="C94" i="158"/>
  <c r="C95" i="158"/>
  <c r="C96" i="158" s="1"/>
  <c r="C99" i="158"/>
  <c r="C50" i="158"/>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42" i="158" s="1"/>
  <c r="C45" i="158" s="1"/>
  <c r="C49" i="158" s="1"/>
  <c r="C12" i="158"/>
  <c r="C13" i="158" s="1"/>
  <c r="C16" i="158"/>
  <c r="C20" i="158" s="1"/>
  <c r="C23" i="158" s="1"/>
  <c r="C27" i="158" s="1"/>
  <c r="C32" i="158"/>
  <c r="B1" i="163"/>
  <c r="A2" i="159"/>
  <c r="A2" i="161"/>
  <c r="B2" i="166"/>
  <c r="A2" i="158"/>
  <c r="B61" i="106"/>
  <c r="B52" i="106"/>
  <c r="B51" i="106"/>
  <c r="B49" i="106"/>
  <c r="B48" i="106"/>
  <c r="B47" i="106"/>
  <c r="B46" i="106"/>
  <c r="B45" i="106"/>
  <c r="B44" i="106"/>
  <c r="B43" i="106"/>
  <c r="B42" i="106"/>
  <c r="B41" i="106"/>
  <c r="B50" i="106"/>
  <c r="F162" i="34"/>
  <c r="B7769" i="106"/>
  <c r="B7768" i="106"/>
  <c r="B7766" i="106"/>
  <c r="B7765" i="106"/>
  <c r="D7765" i="106" s="1"/>
  <c r="F78" i="34"/>
  <c r="B7764" i="106"/>
  <c r="J83" i="28"/>
  <c r="B7758" i="106" s="1"/>
  <c r="D7758" i="106"/>
  <c r="J86" i="28"/>
  <c r="J88" i="28"/>
  <c r="D30" i="36"/>
  <c r="B7759" i="106"/>
  <c r="K6" i="29"/>
  <c r="B7763" i="106"/>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D7761" i="106"/>
  <c r="L127" i="29"/>
  <c r="L129" i="29"/>
  <c r="L136" i="29"/>
  <c r="L138" i="29"/>
  <c r="L148" i="29"/>
  <c r="I7" i="145"/>
  <c r="I6" i="145"/>
  <c r="D86" i="36"/>
  <c r="D84" i="36"/>
  <c r="K75" i="29"/>
  <c r="K130" i="29"/>
  <c r="K179" i="29"/>
  <c r="K122" i="29"/>
  <c r="F15" i="145"/>
  <c r="F19" i="145" s="1"/>
  <c r="K67" i="29"/>
  <c r="K64" i="29"/>
  <c r="E16" i="145"/>
  <c r="G16" i="145" s="1"/>
  <c r="K59" i="29"/>
  <c r="E15" i="145" s="1"/>
  <c r="G15" i="145" s="1"/>
  <c r="K56" i="29"/>
  <c r="E14" i="145"/>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c r="D78" i="106"/>
  <c r="D79" i="106"/>
  <c r="D80" i="106"/>
  <c r="D81" i="106"/>
  <c r="D82" i="106"/>
  <c r="D83" i="106"/>
  <c r="D84" i="106"/>
  <c r="D85" i="106"/>
  <c r="B86" i="106"/>
  <c r="D86" i="106"/>
  <c r="D87" i="106"/>
  <c r="B88" i="106"/>
  <c r="D88" i="106" s="1"/>
  <c r="D89" i="106"/>
  <c r="D90" i="106"/>
  <c r="C34" i="3"/>
  <c r="B91" i="106" s="1"/>
  <c r="D91" i="106"/>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69" i="106"/>
  <c r="D169" i="106" s="1"/>
  <c r="B170" i="106"/>
  <c r="D170" i="106" s="1"/>
  <c r="F41" i="3"/>
  <c r="B171" i="106" s="1"/>
  <c r="D171" i="106" s="1"/>
  <c r="D172" i="106"/>
  <c r="B173" i="106"/>
  <c r="D173" i="106" s="1"/>
  <c r="D174" i="106"/>
  <c r="D175" i="106"/>
  <c r="D176" i="106"/>
  <c r="B177" i="106"/>
  <c r="D177" i="106"/>
  <c r="D178" i="106"/>
  <c r="B179" i="106"/>
  <c r="D179" i="106" s="1"/>
  <c r="G13" i="3"/>
  <c r="B180" i="106" s="1"/>
  <c r="D180" i="106"/>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c r="B739" i="106"/>
  <c r="D739" i="106"/>
  <c r="B740" i="106"/>
  <c r="D740" i="106"/>
  <c r="B741" i="106"/>
  <c r="D741" i="106"/>
  <c r="B742" i="106"/>
  <c r="D742" i="106"/>
  <c r="B743" i="106"/>
  <c r="D743" i="106"/>
  <c r="D744" i="106"/>
  <c r="C65" i="29"/>
  <c r="B745" i="106" s="1"/>
  <c r="D745" i="106"/>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c r="B790" i="106"/>
  <c r="D790" i="106"/>
  <c r="B791" i="106"/>
  <c r="D791" i="106"/>
  <c r="D53" i="29"/>
  <c r="B792" i="106"/>
  <c r="D792" i="106" s="1"/>
  <c r="B793" i="106"/>
  <c r="D793" i="106" s="1"/>
  <c r="B794" i="106"/>
  <c r="D794" i="106" s="1"/>
  <c r="D57" i="29"/>
  <c r="B795" i="106" s="1"/>
  <c r="D795" i="106"/>
  <c r="B796" i="106"/>
  <c r="D796" i="106"/>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4" i="106"/>
  <c r="D844" i="106"/>
  <c r="B845" i="106"/>
  <c r="D845" i="106"/>
  <c r="B846" i="106"/>
  <c r="D846" i="106"/>
  <c r="E47" i="29"/>
  <c r="B848" i="106"/>
  <c r="D848" i="106" s="1"/>
  <c r="B849" i="106"/>
  <c r="D849" i="106" s="1"/>
  <c r="E53" i="29"/>
  <c r="B850" i="106" s="1"/>
  <c r="D850" i="106"/>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E100" i="29"/>
  <c r="E102" i="29" s="1"/>
  <c r="B2790" i="106"/>
  <c r="D2790"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5" i="106" s="1"/>
  <c r="D905" i="106"/>
  <c r="B906" i="106"/>
  <c r="D906" i="106"/>
  <c r="B907" i="106"/>
  <c r="D907" i="106"/>
  <c r="F53" i="29"/>
  <c r="B908" i="106"/>
  <c r="D908" i="106" s="1"/>
  <c r="B909" i="106"/>
  <c r="D909" i="106" s="1"/>
  <c r="B910" i="106"/>
  <c r="D910" i="106" s="1"/>
  <c r="F57" i="29"/>
  <c r="B911" i="106" s="1"/>
  <c r="D911" i="106"/>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s="1"/>
  <c r="B964" i="106"/>
  <c r="D964" i="106"/>
  <c r="B965" i="106"/>
  <c r="D965" i="106"/>
  <c r="G53" i="29"/>
  <c r="B966" i="106"/>
  <c r="D966" i="106" s="1"/>
  <c r="B967" i="106"/>
  <c r="D967" i="106" s="1"/>
  <c r="B968" i="106"/>
  <c r="D968" i="106" s="1"/>
  <c r="G57" i="29"/>
  <c r="B969" i="106" s="1"/>
  <c r="D969" i="106" s="1"/>
  <c r="B970" i="106"/>
  <c r="D970" i="106"/>
  <c r="B971" i="106"/>
  <c r="D971" i="106"/>
  <c r="B972" i="106"/>
  <c r="D972" i="106"/>
  <c r="B973" i="106"/>
  <c r="D973" i="106"/>
  <c r="B974" i="106"/>
  <c r="D974" i="106"/>
  <c r="B975" i="106"/>
  <c r="D975" i="106"/>
  <c r="D976" i="106"/>
  <c r="G65" i="29"/>
  <c r="B977" i="106" s="1"/>
  <c r="D977" i="106"/>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92" i="29"/>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B1124" i="106"/>
  <c r="D1124" i="106"/>
  <c r="B1126" i="106"/>
  <c r="D1126" i="106"/>
  <c r="K60" i="29"/>
  <c r="F27" i="108"/>
  <c r="K61" i="29"/>
  <c r="B1128" i="106"/>
  <c r="D1128" i="106" s="1"/>
  <c r="K62" i="29"/>
  <c r="B1129" i="106" s="1"/>
  <c r="D1129" i="106"/>
  <c r="K63" i="29"/>
  <c r="B1130" i="106"/>
  <c r="D1130" i="106" s="1"/>
  <c r="B1131" i="106"/>
  <c r="D1131" i="106" s="1"/>
  <c r="D1132" i="106"/>
  <c r="K68" i="29"/>
  <c r="K69" i="29"/>
  <c r="B1136" i="106" s="1"/>
  <c r="D1136" i="106"/>
  <c r="K70" i="29"/>
  <c r="B1137" i="106"/>
  <c r="D1137" i="106" s="1"/>
  <c r="D1138" i="106"/>
  <c r="K71" i="29"/>
  <c r="B1139" i="106"/>
  <c r="D1139" i="106" s="1"/>
  <c r="D1140" i="106"/>
  <c r="K73" i="29"/>
  <c r="B1142" i="106"/>
  <c r="D1142" i="106" s="1"/>
  <c r="K78" i="29"/>
  <c r="K79" i="29"/>
  <c r="K80" i="29"/>
  <c r="K81" i="29"/>
  <c r="K84" i="29" s="1"/>
  <c r="K82" i="29"/>
  <c r="K83" i="29"/>
  <c r="K92" i="29"/>
  <c r="K93" i="29"/>
  <c r="K94" i="29"/>
  <c r="K95" i="29"/>
  <c r="K96" i="29"/>
  <c r="K97" i="29"/>
  <c r="K98" i="29"/>
  <c r="K99" i="29"/>
  <c r="K101" i="29"/>
  <c r="K105" i="29"/>
  <c r="K106" i="29"/>
  <c r="B1147" i="106"/>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s="1"/>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s="1"/>
  <c r="B1267" i="106"/>
  <c r="D1267" i="106" s="1"/>
  <c r="B1268" i="106"/>
  <c r="D1268" i="106" s="1"/>
  <c r="B1269" i="106"/>
  <c r="D1269" i="106" s="1"/>
  <c r="B1270" i="106"/>
  <c r="D1270" i="106" s="1"/>
  <c r="D1271" i="106"/>
  <c r="H146" i="29"/>
  <c r="H148" i="29"/>
  <c r="B1272" i="106" s="1"/>
  <c r="D1272" i="106" s="1"/>
  <c r="B1274" i="106"/>
  <c r="D1274" i="106"/>
  <c r="K123" i="29"/>
  <c r="K124" i="29"/>
  <c r="B1276" i="106" s="1"/>
  <c r="D1276" i="106"/>
  <c r="K126" i="29"/>
  <c r="B1277" i="106"/>
  <c r="D1277" i="106" s="1"/>
  <c r="D1278" i="106"/>
  <c r="K125" i="29"/>
  <c r="K128" i="29"/>
  <c r="B1280" i="106" s="1"/>
  <c r="D1280" i="106"/>
  <c r="K120" i="29"/>
  <c r="K133" i="29"/>
  <c r="K134" i="29"/>
  <c r="K135" i="29"/>
  <c r="B2988" i="106" s="1"/>
  <c r="D2988" i="106" s="1"/>
  <c r="K137" i="29"/>
  <c r="K141" i="29"/>
  <c r="K142" i="29"/>
  <c r="B1284" i="106"/>
  <c r="D1284" i="106" s="1"/>
  <c r="K145" i="29"/>
  <c r="B1285" i="106" s="1"/>
  <c r="D1285" i="106" s="1"/>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c r="B1316" i="106"/>
  <c r="D1316" i="106"/>
  <c r="D1319" i="106"/>
  <c r="D1320" i="106"/>
  <c r="D1321" i="106"/>
  <c r="D1322" i="106"/>
  <c r="K154" i="29"/>
  <c r="B1323" i="106" s="1"/>
  <c r="D1323" i="106" s="1"/>
  <c r="K157" i="29"/>
  <c r="B1324" i="106"/>
  <c r="D1324" i="106" s="1"/>
  <c r="K158" i="29"/>
  <c r="K163" i="29"/>
  <c r="B1326" i="106"/>
  <c r="D1326" i="106" s="1"/>
  <c r="K161" i="29"/>
  <c r="B1327" i="106" s="1"/>
  <c r="D1327" i="106" s="1"/>
  <c r="K159" i="29"/>
  <c r="B2818" i="106"/>
  <c r="D2818" i="106" s="1"/>
  <c r="K160" i="29"/>
  <c r="K164" i="29"/>
  <c r="B1329" i="106" s="1"/>
  <c r="D1329" i="106"/>
  <c r="K165" i="29"/>
  <c r="B1330" i="106"/>
  <c r="D1330" i="106" s="1"/>
  <c r="D1334" i="106"/>
  <c r="B1335" i="106"/>
  <c r="D1335" i="106"/>
  <c r="D1336" i="106"/>
  <c r="D1337" i="106"/>
  <c r="B1338" i="106"/>
  <c r="D1338" i="106"/>
  <c r="C178" i="29"/>
  <c r="B1339" i="106"/>
  <c r="D1339" i="106" s="1"/>
  <c r="C204" i="29"/>
  <c r="B1340" i="106" s="1"/>
  <c r="D1340" i="106" s="1"/>
  <c r="B1341" i="106"/>
  <c r="D1341" i="106"/>
  <c r="D1342" i="106"/>
  <c r="D1343" i="106"/>
  <c r="B1344" i="106"/>
  <c r="D1344" i="106"/>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c r="D1361" i="106"/>
  <c r="D1362" i="106"/>
  <c r="B1363" i="106"/>
  <c r="D1363" i="106"/>
  <c r="G178" i="29"/>
  <c r="B1364" i="106"/>
  <c r="D1364" i="106" s="1"/>
  <c r="G204" i="29"/>
  <c r="B1365" i="106" s="1"/>
  <c r="D1365" i="106" s="1"/>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c r="H188" i="29"/>
  <c r="K176" i="29"/>
  <c r="B1377" i="106" s="1"/>
  <c r="D1377" i="106" s="1"/>
  <c r="D1378" i="106"/>
  <c r="D1379" i="106"/>
  <c r="K177" i="29"/>
  <c r="B1380" i="106"/>
  <c r="D1380" i="106" s="1"/>
  <c r="K174" i="29"/>
  <c r="K178" i="29" s="1"/>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s="1"/>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11" i="29"/>
  <c r="K212" i="29"/>
  <c r="K213" i="29"/>
  <c r="B3065" i="106"/>
  <c r="K214" i="29"/>
  <c r="K220" i="29"/>
  <c r="K222" i="29"/>
  <c r="K223" i="29"/>
  <c r="B1474" i="106" s="1"/>
  <c r="D1474" i="106" s="1"/>
  <c r="K226" i="29"/>
  <c r="K227" i="29"/>
  <c r="B1476" i="106" s="1"/>
  <c r="D1476" i="106" s="1"/>
  <c r="K228" i="29"/>
  <c r="B1477" i="106"/>
  <c r="D1477" i="106" s="1"/>
  <c r="K229" i="29"/>
  <c r="B1478" i="106" s="1"/>
  <c r="D1478" i="106" s="1"/>
  <c r="K230" i="29"/>
  <c r="B1479" i="106"/>
  <c r="D1479" i="106" s="1"/>
  <c r="K231" i="29"/>
  <c r="B1480" i="106" s="1"/>
  <c r="D1480" i="106" s="1"/>
  <c r="K234" i="29"/>
  <c r="B1482" i="106"/>
  <c r="D1482" i="106" s="1"/>
  <c r="K235" i="29"/>
  <c r="B1483" i="106" s="1"/>
  <c r="D1483" i="106" s="1"/>
  <c r="K236" i="29"/>
  <c r="B1484" i="106"/>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s="1"/>
  <c r="K267" i="29"/>
  <c r="B1502" i="106"/>
  <c r="D1502" i="106" s="1"/>
  <c r="K268" i="29"/>
  <c r="B1503" i="106" s="1"/>
  <c r="D1503" i="106" s="1"/>
  <c r="K269" i="29"/>
  <c r="B1504" i="106"/>
  <c r="D1504" i="106" s="1"/>
  <c r="D1505" i="106"/>
  <c r="K270" i="29"/>
  <c r="B1506" i="106"/>
  <c r="D1506" i="106" s="1"/>
  <c r="D1507" i="106"/>
  <c r="K272" i="29"/>
  <c r="B1509" i="106"/>
  <c r="D1509" i="106" s="1"/>
  <c r="K274" i="29"/>
  <c r="B1511" i="106" s="1"/>
  <c r="D1511" i="106" s="1"/>
  <c r="K281" i="29"/>
  <c r="B1512" i="106"/>
  <c r="D1512" i="106" s="1"/>
  <c r="K282" i="29"/>
  <c r="B1513" i="106" s="1"/>
  <c r="D1513" i="106" s="1"/>
  <c r="K285" i="29"/>
  <c r="B1514" i="106"/>
  <c r="D1514" i="106" s="1"/>
  <c r="K283" i="29"/>
  <c r="B2845" i="106" s="1"/>
  <c r="D2845" i="106" s="1"/>
  <c r="K284" i="29"/>
  <c r="D1516" i="106"/>
  <c r="K276" i="29"/>
  <c r="K277" i="29"/>
  <c r="K278" i="29" s="1"/>
  <c r="B1519" i="106"/>
  <c r="D1519" i="106" s="1"/>
  <c r="D1520" i="106"/>
  <c r="D1521" i="106"/>
  <c r="B1522" i="106"/>
  <c r="D1522" i="106" s="1"/>
  <c r="C296" i="29"/>
  <c r="B1525" i="106"/>
  <c r="D1525" i="106"/>
  <c r="D1526" i="106"/>
  <c r="D1527" i="106"/>
  <c r="B1528" i="106"/>
  <c r="D1528" i="106"/>
  <c r="D296" i="29"/>
  <c r="B1529" i="106"/>
  <c r="D1529" i="106" s="1"/>
  <c r="D305" i="29"/>
  <c r="B1530" i="106" s="1"/>
  <c r="D1530" i="106" s="1"/>
  <c r="B1531" i="106"/>
  <c r="D1531" i="106"/>
  <c r="D1532" i="106"/>
  <c r="D1533" i="106"/>
  <c r="B1534" i="106"/>
  <c r="D1534" i="106"/>
  <c r="E296" i="29"/>
  <c r="B1535" i="106"/>
  <c r="D1535" i="106" s="1"/>
  <c r="E303" i="29"/>
  <c r="E305" i="29" s="1"/>
  <c r="B1536" i="106" s="1"/>
  <c r="D1536" i="106" s="1"/>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s="1"/>
  <c r="D1869" i="106" s="1"/>
  <c r="F11" i="8"/>
  <c r="B1870" i="106"/>
  <c r="D1870" i="106" s="1"/>
  <c r="F8" i="8"/>
  <c r="B1871" i="106" s="1"/>
  <c r="D1871" i="106" s="1"/>
  <c r="F9" i="8"/>
  <c r="B1872" i="106"/>
  <c r="D1872" i="106" s="1"/>
  <c r="F10" i="8"/>
  <c r="B1873" i="106" s="1"/>
  <c r="D1873" i="106" s="1"/>
  <c r="F14" i="8"/>
  <c r="B1874" i="106"/>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L13" i="11" s="1"/>
  <c r="B2060" i="106" s="1"/>
  <c r="D2060" i="106" s="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s="1"/>
  <c r="K12" i="11"/>
  <c r="B2053" i="106"/>
  <c r="D2053" i="106" s="1"/>
  <c r="K13" i="11"/>
  <c r="B2054" i="106" s="1"/>
  <c r="D2054" i="106" s="1"/>
  <c r="K16" i="11"/>
  <c r="B2055" i="106"/>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I41" i="3"/>
  <c r="B2913" i="106" s="1"/>
  <c r="D2913" i="106" s="1"/>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B3454" i="106" s="1"/>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7" i="106" s="1"/>
  <c r="D3647" i="106" s="1"/>
  <c r="B3648" i="106"/>
  <c r="D3648" i="106"/>
  <c r="D3651" i="106"/>
  <c r="B3652" i="106"/>
  <c r="D3652" i="106" s="1"/>
  <c r="B3653" i="106"/>
  <c r="D3653" i="106" s="1"/>
  <c r="H339" i="29"/>
  <c r="B3654" i="106" s="1"/>
  <c r="D3654" i="106" s="1"/>
  <c r="B3655" i="106"/>
  <c r="D3655" i="106"/>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c r="D3673" i="106" s="1"/>
  <c r="K344" i="29"/>
  <c r="B3674" i="106" s="1"/>
  <c r="D3674" i="106" s="1"/>
  <c r="K347" i="29"/>
  <c r="B3675" i="106"/>
  <c r="D3675" i="106" s="1"/>
  <c r="K348" i="29"/>
  <c r="K349" i="29" s="1"/>
  <c r="B3676" i="106" s="1"/>
  <c r="D3676"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K22" i="29"/>
  <c r="B6881" i="106"/>
  <c r="D6881" i="106" s="1"/>
  <c r="B6882" i="106"/>
  <c r="D6882" i="106" s="1"/>
  <c r="K23" i="29"/>
  <c r="B6883" i="106" s="1"/>
  <c r="D6883" i="106"/>
  <c r="B6884" i="106"/>
  <c r="D6884" i="106"/>
  <c r="K24" i="29"/>
  <c r="B6885" i="106"/>
  <c r="D6885" i="106" s="1"/>
  <c r="B6886" i="106"/>
  <c r="D6886" i="106" s="1"/>
  <c r="K25" i="29"/>
  <c r="B6887" i="106" s="1"/>
  <c r="D6887" i="106" s="1"/>
  <c r="B6888" i="106"/>
  <c r="D6888" i="106"/>
  <c r="K26" i="29"/>
  <c r="B6889" i="106"/>
  <c r="D6889" i="106" s="1"/>
  <c r="B6890" i="106"/>
  <c r="D6890" i="106" s="1"/>
  <c r="K27" i="29"/>
  <c r="B6891" i="106" s="1"/>
  <c r="D6891" i="106"/>
  <c r="B6892" i="106"/>
  <c r="D6892" i="106"/>
  <c r="K28" i="29"/>
  <c r="B6893" i="106"/>
  <c r="D6893" i="106" s="1"/>
  <c r="B6894" i="106"/>
  <c r="D6894" i="106" s="1"/>
  <c r="K29" i="29"/>
  <c r="B6895" i="106" s="1"/>
  <c r="D6895" i="106" s="1"/>
  <c r="B6896" i="106"/>
  <c r="D6896" i="106"/>
  <c r="K30" i="29"/>
  <c r="B6897" i="106"/>
  <c r="D6897" i="106" s="1"/>
  <c r="B6898" i="106"/>
  <c r="D6898" i="106" s="1"/>
  <c r="K31" i="29"/>
  <c r="B6899" i="106" s="1"/>
  <c r="D6899" i="106"/>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c r="B7035" i="106"/>
  <c r="D7035" i="106"/>
  <c r="B7036" i="106"/>
  <c r="D7036" i="106"/>
  <c r="I129" i="29"/>
  <c r="B7037" i="106"/>
  <c r="D7037" i="106" s="1"/>
  <c r="J129" i="29"/>
  <c r="B7038" i="106" s="1"/>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c r="C323" i="29"/>
  <c r="B7199" i="106"/>
  <c r="D7199" i="106" s="1"/>
  <c r="D323" i="29"/>
  <c r="B7200" i="106" s="1"/>
  <c r="D7200" i="106"/>
  <c r="E323" i="29"/>
  <c r="F323" i="29"/>
  <c r="G323" i="29"/>
  <c r="B7203" i="106"/>
  <c r="D7203" i="106" s="1"/>
  <c r="H323" i="29"/>
  <c r="B7204" i="106" s="1"/>
  <c r="D7204" i="106"/>
  <c r="I323" i="29"/>
  <c r="B7205" i="106"/>
  <c r="D7205" i="106" s="1"/>
  <c r="J323" i="29"/>
  <c r="K321" i="29"/>
  <c r="B7696" i="106"/>
  <c r="D7696" i="106" s="1"/>
  <c r="K322" i="29"/>
  <c r="B7208" i="106"/>
  <c r="D7208" i="106" s="1"/>
  <c r="K326" i="29"/>
  <c r="B7209" i="106" s="1"/>
  <c r="D7209" i="106" s="1"/>
  <c r="B7210" i="106"/>
  <c r="D7210" i="106"/>
  <c r="K327" i="29"/>
  <c r="B7211" i="106"/>
  <c r="D7211" i="106" s="1"/>
  <c r="B7212" i="106"/>
  <c r="D7212" i="106" s="1"/>
  <c r="K328" i="29"/>
  <c r="B7213" i="106" s="1"/>
  <c r="D7213" i="106"/>
  <c r="H329" i="29"/>
  <c r="K329" i="29"/>
  <c r="C331" i="29"/>
  <c r="B7216" i="106"/>
  <c r="D7216" i="106" s="1"/>
  <c r="D331" i="29"/>
  <c r="B7217" i="106" s="1"/>
  <c r="D7217" i="106"/>
  <c r="G331" i="29"/>
  <c r="B7220" i="106"/>
  <c r="D7220" i="106" s="1"/>
  <c r="I331" i="29"/>
  <c r="B7222" i="106" s="1"/>
  <c r="D7222" i="106"/>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c r="B7236" i="106"/>
  <c r="D7236" i="106"/>
  <c r="B7237" i="106"/>
  <c r="D7237" i="106"/>
  <c r="B7238" i="106"/>
  <c r="D7238" i="106"/>
  <c r="B7239" i="106"/>
  <c r="D7239" i="106"/>
  <c r="B7240" i="106"/>
  <c r="D7240" i="106"/>
  <c r="B7241" i="106"/>
  <c r="D7241" i="106"/>
  <c r="A7245" i="106"/>
  <c r="A7246" i="106"/>
  <c r="A7247" i="106" s="1"/>
  <c r="A7248" i="106"/>
  <c r="A7249" i="106" s="1"/>
  <c r="J354" i="29"/>
  <c r="B7245" i="106" s="1"/>
  <c r="D7245" i="106"/>
  <c r="B7246" i="106"/>
  <c r="D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s="1"/>
  <c r="L8" i="131"/>
  <c r="B7506" i="106" s="1"/>
  <c r="L9" i="131"/>
  <c r="B7507" i="106"/>
  <c r="L10" i="131"/>
  <c r="B7508" i="106"/>
  <c r="L11" i="131"/>
  <c r="B7509" i="106" s="1"/>
  <c r="L12" i="131"/>
  <c r="B7510" i="106" s="1"/>
  <c r="L13" i="131"/>
  <c r="B7511" i="106"/>
  <c r="L14" i="131"/>
  <c r="B7512" i="106"/>
  <c r="L15" i="131"/>
  <c r="B7513" i="106" s="1"/>
  <c r="L16" i="131"/>
  <c r="B7514" i="106" s="1"/>
  <c r="L17" i="131"/>
  <c r="B7515" i="106"/>
  <c r="L18" i="131"/>
  <c r="B7516" i="106"/>
  <c r="L19" i="131"/>
  <c r="B7517" i="106" s="1"/>
  <c r="L20" i="131"/>
  <c r="B7518" i="106" s="1"/>
  <c r="L21" i="131"/>
  <c r="B7519" i="106"/>
  <c r="L22" i="131"/>
  <c r="B7520" i="106"/>
  <c r="L23" i="131"/>
  <c r="B7521" i="106" s="1"/>
  <c r="L24" i="131"/>
  <c r="B7522" i="106" s="1"/>
  <c r="L25" i="131"/>
  <c r="B7523" i="106"/>
  <c r="L26" i="131"/>
  <c r="B7524" i="106"/>
  <c r="L27" i="131"/>
  <c r="B7525" i="106" s="1"/>
  <c r="L28" i="131"/>
  <c r="B7526" i="106" s="1"/>
  <c r="L29" i="131"/>
  <c r="B7527" i="106"/>
  <c r="L30" i="131"/>
  <c r="B7528" i="106"/>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3" i="106"/>
  <c r="D7734" i="106"/>
  <c r="B7735" i="106"/>
  <c r="D7735" i="106"/>
  <c r="B7736" i="106"/>
  <c r="D7736" i="106"/>
  <c r="B7737" i="106"/>
  <c r="D7737" i="106"/>
  <c r="B7738" i="106"/>
  <c r="D7738" i="106"/>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1" i="36"/>
  <c r="D42" i="36"/>
  <c r="D43" i="36"/>
  <c r="D44" i="36"/>
  <c r="D45" i="36"/>
  <c r="D46" i="36"/>
  <c r="D47" i="36"/>
  <c r="D48" i="36"/>
  <c r="D51" i="36"/>
  <c r="D53" i="36"/>
  <c r="D56" i="36"/>
  <c r="D57" i="36"/>
  <c r="D60" i="36"/>
  <c r="D74" i="36"/>
  <c r="D75" i="36"/>
  <c r="D77" i="36"/>
  <c r="D78" i="36"/>
  <c r="D85" i="36"/>
  <c r="B64" i="127"/>
  <c r="B65" i="127"/>
  <c r="D26" i="108"/>
  <c r="E26" i="108"/>
  <c r="F26" i="108"/>
  <c r="G26" i="108"/>
  <c r="E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s="1"/>
  <c r="C16" i="11"/>
  <c r="B2013" i="106" s="1"/>
  <c r="D2013" i="106" s="1"/>
  <c r="B7727" i="106"/>
  <c r="D7727" i="106"/>
  <c r="C49" i="8"/>
  <c r="B4" i="7"/>
  <c r="B1744" i="106" s="1"/>
  <c r="D1744" i="106" s="1"/>
  <c r="B5" i="7"/>
  <c r="B1745" i="106"/>
  <c r="D1745" i="106" s="1"/>
  <c r="B6" i="7"/>
  <c r="D6" i="7" s="1"/>
  <c r="B1762" i="106" s="1"/>
  <c r="D1762" i="106" s="1"/>
  <c r="B7" i="7"/>
  <c r="B1747" i="106" s="1"/>
  <c r="D1747" i="106" s="1"/>
  <c r="B8" i="7"/>
  <c r="B9" i="7"/>
  <c r="B1751" i="106" s="1"/>
  <c r="D1751" i="106" s="1"/>
  <c r="B10" i="7"/>
  <c r="B1749" i="106"/>
  <c r="D1749" i="106" s="1"/>
  <c r="B11" i="7"/>
  <c r="B1752" i="106" s="1"/>
  <c r="D1752" i="106" s="1"/>
  <c r="B12" i="7"/>
  <c r="B1753" i="106"/>
  <c r="D1753" i="106" s="1"/>
  <c r="B13" i="7"/>
  <c r="B3725" i="106" s="1"/>
  <c r="D3725" i="106" s="1"/>
  <c r="B14" i="7"/>
  <c r="B15" i="7"/>
  <c r="B1756" i="106" s="1"/>
  <c r="D1756" i="106" s="1"/>
  <c r="B16" i="7"/>
  <c r="B17" i="7"/>
  <c r="B4102" i="106" s="1"/>
  <c r="D4102" i="106" s="1"/>
  <c r="B18" i="7"/>
  <c r="F19" i="7"/>
  <c r="C5" i="131"/>
  <c r="B7270" i="106"/>
  <c r="C6" i="131"/>
  <c r="B7271" i="106" s="1"/>
  <c r="C7" i="131"/>
  <c r="B7272" i="106"/>
  <c r="C8" i="131"/>
  <c r="B7273" i="106" s="1"/>
  <c r="C9" i="131"/>
  <c r="B7274" i="106"/>
  <c r="C10" i="131"/>
  <c r="B7275" i="106" s="1"/>
  <c r="C11" i="131"/>
  <c r="B7276" i="106"/>
  <c r="C12" i="131"/>
  <c r="B7277" i="106" s="1"/>
  <c r="C13" i="131"/>
  <c r="B7278" i="106"/>
  <c r="C14" i="131"/>
  <c r="B7279" i="106" s="1"/>
  <c r="C15" i="131"/>
  <c r="B7280" i="106"/>
  <c r="C16" i="131"/>
  <c r="B7281" i="106" s="1"/>
  <c r="C17" i="131"/>
  <c r="B7282" i="106"/>
  <c r="C18" i="131"/>
  <c r="B7283" i="106" s="1"/>
  <c r="C19" i="131"/>
  <c r="B7284" i="106"/>
  <c r="C20" i="131"/>
  <c r="B7285" i="106" s="1"/>
  <c r="C21" i="131"/>
  <c r="B7286" i="106"/>
  <c r="C22" i="131"/>
  <c r="B7287" i="106" s="1"/>
  <c r="C23" i="131"/>
  <c r="B7288" i="106"/>
  <c r="C24" i="131"/>
  <c r="B7289" i="106" s="1"/>
  <c r="C25" i="131"/>
  <c r="B7290" i="106"/>
  <c r="C26" i="131"/>
  <c r="B7291" i="106" s="1"/>
  <c r="C27" i="131"/>
  <c r="B7292" i="106"/>
  <c r="C28" i="131"/>
  <c r="B7293" i="106" s="1"/>
  <c r="C29" i="131"/>
  <c r="B7294" i="106"/>
  <c r="C30" i="131"/>
  <c r="B7295" i="106" s="1"/>
  <c r="C31" i="131"/>
  <c r="B7296" i="106"/>
  <c r="C32" i="131"/>
  <c r="B7297" i="106" s="1"/>
  <c r="C33" i="131"/>
  <c r="B7640" i="106"/>
  <c r="K5" i="29"/>
  <c r="B1093" i="106" s="1"/>
  <c r="D1093" i="106" s="1"/>
  <c r="K10" i="29"/>
  <c r="B3062" i="106"/>
  <c r="D3062" i="106" s="1"/>
  <c r="K13" i="29"/>
  <c r="B1105" i="106" s="1"/>
  <c r="D1105" i="106" s="1"/>
  <c r="C33" i="29"/>
  <c r="D33" i="29"/>
  <c r="B778" i="106" s="1"/>
  <c r="D778" i="106" s="1"/>
  <c r="F33" i="29"/>
  <c r="B894" i="106"/>
  <c r="D894" i="106" s="1"/>
  <c r="G33" i="29"/>
  <c r="H33" i="29"/>
  <c r="B1010" i="106"/>
  <c r="D1010" i="106" s="1"/>
  <c r="I33" i="29"/>
  <c r="B6902" i="106" s="1"/>
  <c r="D6902" i="106" s="1"/>
  <c r="J33" i="29"/>
  <c r="B6903" i="106"/>
  <c r="D6903" i="106" s="1"/>
  <c r="L33" i="29"/>
  <c r="L42" i="29"/>
  <c r="K44" i="29"/>
  <c r="B1116" i="106" s="1"/>
  <c r="K45" i="29"/>
  <c r="B1117" i="106"/>
  <c r="D1117" i="106" s="1"/>
  <c r="C47" i="29"/>
  <c r="L47" i="29"/>
  <c r="K50" i="29"/>
  <c r="B1121" i="106" s="1"/>
  <c r="D1121" i="106" s="1"/>
  <c r="C53" i="29"/>
  <c r="B734" i="106"/>
  <c r="D734" i="106" s="1"/>
  <c r="L53" i="29"/>
  <c r="L57" i="29"/>
  <c r="L65" i="29"/>
  <c r="L72" i="29"/>
  <c r="L84" i="29"/>
  <c r="L102" i="29" s="1"/>
  <c r="L92" i="29"/>
  <c r="L100" i="29"/>
  <c r="L110" i="29"/>
  <c r="L112" i="29" s="1"/>
  <c r="L146" i="29"/>
  <c r="L162" i="29"/>
  <c r="L166" i="29"/>
  <c r="L168" i="29" s="1"/>
  <c r="L178" i="29"/>
  <c r="L204" i="29" s="1"/>
  <c r="L188" i="29"/>
  <c r="L190" i="29"/>
  <c r="L198" i="29"/>
  <c r="L202" i="29"/>
  <c r="L223" i="29"/>
  <c r="L232" i="29"/>
  <c r="L273" i="29" s="1"/>
  <c r="L288" i="29" s="1"/>
  <c r="L237" i="29"/>
  <c r="L251" i="29"/>
  <c r="L255" i="29"/>
  <c r="L264" i="29"/>
  <c r="L271" i="29"/>
  <c r="L278" i="29"/>
  <c r="L286" i="29"/>
  <c r="L296" i="29"/>
  <c r="L303" i="29"/>
  <c r="L305" i="29"/>
  <c r="L323" i="29"/>
  <c r="L329" i="29"/>
  <c r="L331" i="29" s="1"/>
  <c r="L339" i="29"/>
  <c r="L341" i="29" s="1"/>
  <c r="L354" i="29" s="1"/>
  <c r="L344" i="29"/>
  <c r="L349" i="29"/>
  <c r="L352" i="29"/>
  <c r="C12" i="5"/>
  <c r="B5066" i="106" s="1"/>
  <c r="D5066" i="106" s="1"/>
  <c r="D12" i="5"/>
  <c r="B5334" i="106"/>
  <c r="D5334" i="106" s="1"/>
  <c r="E12" i="5"/>
  <c r="B5513" i="106" s="1"/>
  <c r="D5513" i="106" s="1"/>
  <c r="F12" i="5"/>
  <c r="B5557" i="106"/>
  <c r="D5557" i="106" s="1"/>
  <c r="G12" i="5"/>
  <c r="B5725" i="106" s="1"/>
  <c r="D5725" i="106" s="1"/>
  <c r="H12" i="5"/>
  <c r="B5873" i="106"/>
  <c r="D5873" i="106" s="1"/>
  <c r="I12" i="5"/>
  <c r="B5918" i="106" s="1"/>
  <c r="D5918" i="106" s="1"/>
  <c r="J12" i="5"/>
  <c r="B6301" i="106"/>
  <c r="D6301" i="106" s="1"/>
  <c r="K12" i="5"/>
  <c r="B5987" i="106" s="1"/>
  <c r="D5987" i="106" s="1"/>
  <c r="C18" i="5"/>
  <c r="B5071" i="106"/>
  <c r="D5071" i="106" s="1"/>
  <c r="D18" i="5"/>
  <c r="B5339" i="106" s="1"/>
  <c r="D5339" i="106" s="1"/>
  <c r="E18" i="5"/>
  <c r="B5518" i="106"/>
  <c r="D5518" i="106" s="1"/>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c r="D5342" i="106" s="1"/>
  <c r="E67" i="5"/>
  <c r="B5521" i="106" s="1"/>
  <c r="D5521" i="106" s="1"/>
  <c r="F67" i="5"/>
  <c r="B5582" i="106"/>
  <c r="D5582" i="106" s="1"/>
  <c r="G67" i="5"/>
  <c r="B5733" i="106" s="1"/>
  <c r="D5733" i="106" s="1"/>
  <c r="H67" i="5"/>
  <c r="B5881" i="106"/>
  <c r="D5881" i="106" s="1"/>
  <c r="I67" i="5"/>
  <c r="B5926" i="106" s="1"/>
  <c r="D5926" i="106" s="1"/>
  <c r="J67" i="5"/>
  <c r="B6318" i="106"/>
  <c r="D6318" i="106" s="1"/>
  <c r="K67" i="5"/>
  <c r="B5995" i="106" s="1"/>
  <c r="D5995" i="106" s="1"/>
  <c r="C82" i="5"/>
  <c r="B5102" i="106"/>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c r="D6351" i="106" s="1"/>
  <c r="K108" i="5"/>
  <c r="B5999" i="106" s="1"/>
  <c r="D5999" i="106" s="1"/>
  <c r="E109" i="5"/>
  <c r="B5527" i="106" s="1"/>
  <c r="K109" i="5"/>
  <c r="K4" i="4" s="1"/>
  <c r="B3569" i="106" s="1"/>
  <c r="D3569"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F154" i="5"/>
  <c r="F172" i="5" s="1"/>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72" i="5" s="1"/>
  <c r="B5770" i="106" s="1"/>
  <c r="D5770" i="106" s="1"/>
  <c r="G144" i="5"/>
  <c r="B5756" i="106"/>
  <c r="D5756" i="106" s="1"/>
  <c r="G154" i="5"/>
  <c r="B4357" i="106" s="1"/>
  <c r="D4357" i="106" s="1"/>
  <c r="C144" i="5"/>
  <c r="B5165" i="106" s="1"/>
  <c r="D5165" i="106" s="1"/>
  <c r="C154" i="5"/>
  <c r="B5178" i="106"/>
  <c r="D5178" i="106" s="1"/>
  <c r="D154" i="5"/>
  <c r="B5394" i="106" s="1"/>
  <c r="D5394" i="106" s="1"/>
  <c r="E172" i="5"/>
  <c r="B5537" i="106" s="1"/>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F127" i="34" s="1"/>
  <c r="G191" i="5"/>
  <c r="B5246" i="106"/>
  <c r="D5246" i="106" s="1"/>
  <c r="G201" i="5"/>
  <c r="B6409" i="106" s="1"/>
  <c r="D6409" i="106" s="1"/>
  <c r="B5260" i="106"/>
  <c r="D5260" i="106"/>
  <c r="D211" i="5"/>
  <c r="B5444" i="106"/>
  <c r="D5444" i="106" s="1"/>
  <c r="F211" i="5"/>
  <c r="B5677" i="106" s="1"/>
  <c r="D5677" i="106" s="1"/>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s="1"/>
  <c r="G228" i="5"/>
  <c r="G259" i="5"/>
  <c r="B6837" i="106" s="1"/>
  <c r="D6837" i="106" s="1"/>
  <c r="B6833" i="106"/>
  <c r="D6833" i="106"/>
  <c r="D259" i="5"/>
  <c r="B6834" i="106"/>
  <c r="D6834" i="106" s="1"/>
  <c r="E259" i="5"/>
  <c r="E273" i="5" s="1"/>
  <c r="B7747" i="106" s="1"/>
  <c r="F259" i="5"/>
  <c r="B6836" i="106"/>
  <c r="D6836" i="106" s="1"/>
  <c r="H259" i="5"/>
  <c r="H273" i="5" s="1"/>
  <c r="B4441" i="106" s="1"/>
  <c r="D4441" i="106" s="1"/>
  <c r="B6838" i="106"/>
  <c r="D6838" i="106" s="1"/>
  <c r="J259" i="5"/>
  <c r="J273" i="5" s="1"/>
  <c r="B6839" i="106"/>
  <c r="D6839" i="106" s="1"/>
  <c r="K259" i="5"/>
  <c r="K273" i="5" s="1"/>
  <c r="B4442" i="106" s="1"/>
  <c r="D4442" i="106" s="1"/>
  <c r="B6840" i="106"/>
  <c r="D6840" i="106" s="1"/>
  <c r="I274" i="5"/>
  <c r="E4" i="4"/>
  <c r="D5" i="4"/>
  <c r="B3406" i="106" s="1"/>
  <c r="D3406" i="106" s="1"/>
  <c r="G5" i="4"/>
  <c r="B3409" i="106" s="1"/>
  <c r="D3409" i="106" s="1"/>
  <c r="G12" i="4"/>
  <c r="G14" i="4"/>
  <c r="B2609" i="106" s="1"/>
  <c r="D2609" i="106" s="1"/>
  <c r="G15" i="4"/>
  <c r="B6032" i="106"/>
  <c r="D6032" i="106" s="1"/>
  <c r="F13" i="4"/>
  <c r="B2596" i="106"/>
  <c r="D2596" i="106" s="1"/>
  <c r="K13" i="4"/>
  <c r="B3572" i="106"/>
  <c r="D3572" i="106" s="1"/>
  <c r="C14" i="4"/>
  <c r="B2558" i="106" s="1"/>
  <c r="D2558" i="106" s="1"/>
  <c r="D14" i="4"/>
  <c r="B2570" i="106"/>
  <c r="D2570" i="106" s="1"/>
  <c r="F14" i="4"/>
  <c r="B2597" i="106" s="1"/>
  <c r="D2597" i="106" s="1"/>
  <c r="E15" i="4"/>
  <c r="B2633" i="106"/>
  <c r="D2633" i="106" s="1"/>
  <c r="K15" i="4"/>
  <c r="B3573" i="106" s="1"/>
  <c r="D3573" i="106" s="1"/>
  <c r="N22" i="3"/>
  <c r="B283" i="106" s="1"/>
  <c r="D28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5" i="7"/>
  <c r="D13" i="7"/>
  <c r="B3726" i="106" s="1"/>
  <c r="D3726" i="106" s="1"/>
  <c r="F130" i="34"/>
  <c r="F128" i="34"/>
  <c r="F126" i="34"/>
  <c r="F94" i="34"/>
  <c r="B5847" i="106"/>
  <c r="D5847" i="106"/>
  <c r="B5599" i="106"/>
  <c r="D5599" i="106"/>
  <c r="H173" i="5"/>
  <c r="B5906" i="106" s="1"/>
  <c r="D5906" i="106" s="1"/>
  <c r="C172" i="5"/>
  <c r="J109" i="5"/>
  <c r="H109" i="5"/>
  <c r="F106" i="34"/>
  <c r="F104" i="34"/>
  <c r="H4" i="4"/>
  <c r="H8" i="4" s="1"/>
  <c r="H6" i="4"/>
  <c r="B2656" i="106" s="1"/>
  <c r="D2656" i="106" s="1"/>
  <c r="B1746" i="106"/>
  <c r="D1746" i="106" s="1"/>
  <c r="D17" i="7"/>
  <c r="B4104" i="106" s="1"/>
  <c r="D4104" i="106"/>
  <c r="D12" i="7"/>
  <c r="B1769" i="106"/>
  <c r="D1769" i="106" s="1"/>
  <c r="D11" i="7"/>
  <c r="B1768" i="106" s="1"/>
  <c r="D1768" i="106"/>
  <c r="B7760" i="106"/>
  <c r="D7760" i="106"/>
  <c r="N23" i="3"/>
  <c r="B284" i="106" s="1"/>
  <c r="D284" i="106" s="1"/>
  <c r="L3" i="11"/>
  <c r="B7596" i="106" s="1"/>
  <c r="L9" i="11"/>
  <c r="B7614" i="106" s="1"/>
  <c r="L10" i="11"/>
  <c r="B2058" i="106" s="1"/>
  <c r="D2058" i="106"/>
  <c r="D10" i="7"/>
  <c r="B1765" i="106"/>
  <c r="D1765" i="106" s="1"/>
  <c r="B19" i="7"/>
  <c r="B1759" i="106" s="1"/>
  <c r="D1759" i="106"/>
  <c r="B2607" i="106"/>
  <c r="D2607" i="106" s="1"/>
  <c r="B4435" i="106"/>
  <c r="D4435" i="106" s="1"/>
  <c r="I7" i="4"/>
  <c r="B4444" i="106" s="1"/>
  <c r="D4444" i="106"/>
  <c r="B4397" i="106"/>
  <c r="D4397" i="106" s="1"/>
  <c r="B4950" i="106"/>
  <c r="D4950" i="106" s="1"/>
  <c r="H274" i="5"/>
  <c r="H7" i="4" s="1"/>
  <c r="B2657" i="106" s="1"/>
  <c r="D2657" i="106" s="1"/>
  <c r="B731" i="106"/>
  <c r="D731" i="106" s="1"/>
  <c r="C74" i="29"/>
  <c r="B755" i="106" s="1"/>
  <c r="D755" i="106"/>
  <c r="D1116" i="106"/>
  <c r="B7600" i="106"/>
  <c r="L6" i="11"/>
  <c r="B7605" i="106" s="1"/>
  <c r="A7250" i="106"/>
  <c r="A7251" i="106" s="1"/>
  <c r="A7252" i="106" s="1"/>
  <c r="D7249" i="106"/>
  <c r="B6835" i="106"/>
  <c r="D6835" i="106" s="1"/>
  <c r="G273" i="5"/>
  <c r="B5863" i="106" s="1"/>
  <c r="B4398" i="106"/>
  <c r="D4398" i="106"/>
  <c r="D5537" i="106"/>
  <c r="I109" i="5"/>
  <c r="D5527" i="106"/>
  <c r="B720" i="106"/>
  <c r="D720" i="106" s="1"/>
  <c r="B7618" i="106"/>
  <c r="B7230" i="106"/>
  <c r="D7230" i="106"/>
  <c r="I341" i="29"/>
  <c r="B7215" i="106"/>
  <c r="D7215" i="106" s="1"/>
  <c r="J16" i="4"/>
  <c r="B6226" i="106" s="1"/>
  <c r="D6226" i="106"/>
  <c r="B7202" i="106"/>
  <c r="D7202" i="106"/>
  <c r="F331" i="29"/>
  <c r="B7219" i="106"/>
  <c r="D7219" i="106" s="1"/>
  <c r="B7503" i="106"/>
  <c r="L34" i="131"/>
  <c r="B7531" i="106"/>
  <c r="D7251" i="106"/>
  <c r="B7214" i="106"/>
  <c r="D7214" i="106" s="1"/>
  <c r="H331" i="29"/>
  <c r="B7221" i="106" s="1"/>
  <c r="D7221" i="106" s="1"/>
  <c r="B7201" i="106"/>
  <c r="D7201" i="106"/>
  <c r="E331" i="29"/>
  <c r="B7218" i="106"/>
  <c r="D7218" i="106" s="1"/>
  <c r="B6917" i="106"/>
  <c r="D6917" i="106" s="1"/>
  <c r="J74" i="29"/>
  <c r="J114" i="29" s="1"/>
  <c r="D7248" i="106"/>
  <c r="D7247" i="106"/>
  <c r="J305" i="29"/>
  <c r="B7117" i="106"/>
  <c r="D7117" i="106" s="1"/>
  <c r="I305" i="29"/>
  <c r="B7116" i="106" s="1"/>
  <c r="D7116" i="106" s="1"/>
  <c r="J150" i="29"/>
  <c r="B7052" i="106"/>
  <c r="D7052" i="106" s="1"/>
  <c r="I150" i="29"/>
  <c r="B6916" i="106"/>
  <c r="D6916" i="106"/>
  <c r="I74" i="29"/>
  <c r="I49" i="8"/>
  <c r="B3672" i="106"/>
  <c r="D3672" i="106"/>
  <c r="B3633" i="106"/>
  <c r="D3633" i="106"/>
  <c r="E341" i="29"/>
  <c r="B3628" i="106"/>
  <c r="D3628" i="106" s="1"/>
  <c r="D354" i="29"/>
  <c r="B3629" i="106" s="1"/>
  <c r="D3629" i="106"/>
  <c r="E44" i="4"/>
  <c r="B3235" i="106"/>
  <c r="D3235" i="106" s="1"/>
  <c r="D77" i="4"/>
  <c r="B3238" i="106" s="1"/>
  <c r="D3238" i="106"/>
  <c r="B3229" i="106"/>
  <c r="D3229" i="106"/>
  <c r="C77" i="4"/>
  <c r="B3232" i="106"/>
  <c r="D3232" i="106" s="1"/>
  <c r="B1977" i="106"/>
  <c r="D1977" i="106" s="1"/>
  <c r="H24" i="12"/>
  <c r="B1983" i="106" s="1"/>
  <c r="D1983" i="106" s="1"/>
  <c r="B1867" i="106"/>
  <c r="D1867" i="106"/>
  <c r="F15" i="8"/>
  <c r="K303" i="29"/>
  <c r="K305" i="29" s="1"/>
  <c r="B1560" i="106" s="1"/>
  <c r="D1560" i="106" s="1"/>
  <c r="B4099" i="106"/>
  <c r="D4099" i="106"/>
  <c r="B1555" i="106"/>
  <c r="D1555" i="106"/>
  <c r="K296" i="29"/>
  <c r="G305" i="29"/>
  <c r="B1548" i="106" s="1"/>
  <c r="D1548" i="106" s="1"/>
  <c r="F305" i="29"/>
  <c r="B1542" i="106"/>
  <c r="D1542" i="106" s="1"/>
  <c r="B1523" i="106"/>
  <c r="D1523" i="106" s="1"/>
  <c r="C305" i="29"/>
  <c r="B1524" i="106" s="1"/>
  <c r="D1524" i="106"/>
  <c r="K271" i="29"/>
  <c r="B1508" i="106"/>
  <c r="D1508" i="106" s="1"/>
  <c r="K255" i="29"/>
  <c r="B1491" i="106" s="1"/>
  <c r="D1491" i="106"/>
  <c r="K237" i="29"/>
  <c r="B1485" i="106"/>
  <c r="D1485" i="106" s="1"/>
  <c r="B1475" i="106"/>
  <c r="D1475" i="106" s="1"/>
  <c r="K232" i="29"/>
  <c r="K198" i="29"/>
  <c r="B2842" i="106"/>
  <c r="D2842" i="106" s="1"/>
  <c r="B1381" i="106"/>
  <c r="D1381" i="106" s="1"/>
  <c r="B1123" i="106"/>
  <c r="D1123" i="106"/>
  <c r="K57" i="29"/>
  <c r="K352" i="29"/>
  <c r="B3640" i="106"/>
  <c r="D3640" i="106"/>
  <c r="F341" i="29"/>
  <c r="C354" i="29"/>
  <c r="B3622" i="106" s="1"/>
  <c r="D3622" i="106" s="1"/>
  <c r="K77" i="4"/>
  <c r="B3587" i="106"/>
  <c r="D3587" i="106" s="1"/>
  <c r="B3296" i="106"/>
  <c r="D3296" i="106" s="1"/>
  <c r="H77" i="4"/>
  <c r="B3299" i="106" s="1"/>
  <c r="D3299" i="106"/>
  <c r="G77" i="4"/>
  <c r="B3261" i="106"/>
  <c r="D3261" i="106" s="1"/>
  <c r="L12" i="11"/>
  <c r="B2059" i="106" s="1"/>
  <c r="D2059" i="106"/>
  <c r="L8" i="11"/>
  <c r="B2057" i="106"/>
  <c r="D2057" i="106" s="1"/>
  <c r="G24" i="12"/>
  <c r="B1492" i="106"/>
  <c r="D1492" i="106"/>
  <c r="K264" i="29"/>
  <c r="B1500" i="106"/>
  <c r="D1500" i="106" s="1"/>
  <c r="K251" i="29"/>
  <c r="B1488" i="106" s="1"/>
  <c r="D1488" i="106" s="1"/>
  <c r="B1417" i="106"/>
  <c r="D1417" i="106"/>
  <c r="D273" i="29"/>
  <c r="H190" i="29"/>
  <c r="B2830" i="106" s="1"/>
  <c r="B2828" i="106"/>
  <c r="D2828" i="106"/>
  <c r="K136" i="29"/>
  <c r="K138" i="29" s="1"/>
  <c r="B2986" i="106"/>
  <c r="D2986" i="106"/>
  <c r="B1256" i="106"/>
  <c r="D1256" i="106"/>
  <c r="G129" i="29"/>
  <c r="K100" i="29"/>
  <c r="B7013" i="106" s="1"/>
  <c r="D7013" i="106"/>
  <c r="B1135" i="106"/>
  <c r="D1135" i="106"/>
  <c r="K72" i="29"/>
  <c r="B1141" i="106"/>
  <c r="D1141" i="106" s="1"/>
  <c r="B1021" i="106"/>
  <c r="D1021" i="106" s="1"/>
  <c r="H74" i="29"/>
  <c r="H114" i="29" s="1"/>
  <c r="B1054" i="106" s="1"/>
  <c r="D1054" i="106" s="1"/>
  <c r="B847" i="106"/>
  <c r="D847" i="106"/>
  <c r="E39" i="108"/>
  <c r="B1144" i="106"/>
  <c r="D1144" i="106" s="1"/>
  <c r="K188" i="29"/>
  <c r="B2837" i="106" s="1"/>
  <c r="B1358" i="106"/>
  <c r="D1358" i="106"/>
  <c r="F204" i="29"/>
  <c r="B1359" i="106"/>
  <c r="D1359" i="106" s="1"/>
  <c r="B1345" i="106"/>
  <c r="D1345" i="106" s="1"/>
  <c r="D204" i="29"/>
  <c r="B1346" i="106" s="1"/>
  <c r="D1346" i="106"/>
  <c r="B1283" i="106"/>
  <c r="D1283" i="106"/>
  <c r="K146" i="29"/>
  <c r="B1275" i="106"/>
  <c r="D1275" i="106" s="1"/>
  <c r="K127" i="29"/>
  <c r="B1247" i="106"/>
  <c r="D1247" i="106" s="1"/>
  <c r="F129" i="29"/>
  <c r="B1249" i="106" s="1"/>
  <c r="B1231" i="106"/>
  <c r="D1231" i="106"/>
  <c r="D129" i="29"/>
  <c r="B1109" i="106"/>
  <c r="D1109" i="106" s="1"/>
  <c r="H102" i="29"/>
  <c r="B1047" i="106" s="1"/>
  <c r="D1047" i="106"/>
  <c r="B211" i="106"/>
  <c r="D211" i="106"/>
  <c r="H41" i="3"/>
  <c r="B188" i="106"/>
  <c r="D188" i="106" s="1"/>
  <c r="G41" i="3"/>
  <c r="B139" i="106"/>
  <c r="D139" i="106"/>
  <c r="E41" i="3"/>
  <c r="J19" i="145"/>
  <c r="L150" i="29"/>
  <c r="C273" i="5"/>
  <c r="J24" i="12"/>
  <c r="B7732" i="106" s="1"/>
  <c r="D7732" i="106" s="1"/>
  <c r="B7730" i="106"/>
  <c r="D7730" i="106"/>
  <c r="D150" i="29"/>
  <c r="B1234" i="106"/>
  <c r="D1234" i="106" s="1"/>
  <c r="B1233" i="106"/>
  <c r="D1233" i="106" s="1"/>
  <c r="F150" i="29"/>
  <c r="B1250" i="106" s="1"/>
  <c r="D1250" i="106" s="1"/>
  <c r="D1249" i="106"/>
  <c r="K148" i="29"/>
  <c r="B7048" i="106"/>
  <c r="D7048" i="106" s="1"/>
  <c r="K190" i="29"/>
  <c r="D2837" i="106"/>
  <c r="G150" i="29"/>
  <c r="B1258" i="106"/>
  <c r="D1258" i="106" s="1"/>
  <c r="B1446" i="106"/>
  <c r="D1446" i="106" s="1"/>
  <c r="D288" i="29"/>
  <c r="B1448" i="106" s="1"/>
  <c r="D1448" i="106" s="1"/>
  <c r="B1125" i="106"/>
  <c r="D1125" i="106"/>
  <c r="G24" i="108"/>
  <c r="E24" i="108"/>
  <c r="K202" i="29"/>
  <c r="B4157" i="106"/>
  <c r="D4157" i="106"/>
  <c r="B1559" i="106"/>
  <c r="D1559" i="106" s="1"/>
  <c r="H13" i="4"/>
  <c r="B2659" i="106" s="1"/>
  <c r="B1875" i="106"/>
  <c r="D1875" i="106"/>
  <c r="F22" i="37"/>
  <c r="H26" i="12"/>
  <c r="B7740" i="106" s="1"/>
  <c r="D7740" i="106" s="1"/>
  <c r="B3274" i="106"/>
  <c r="D3274" i="106"/>
  <c r="E77" i="4"/>
  <c r="B3277" i="106"/>
  <c r="D3277" i="106" s="1"/>
  <c r="B6977" i="106"/>
  <c r="D6977" i="106" s="1"/>
  <c r="I114" i="29"/>
  <c r="B6026" i="106"/>
  <c r="D6026" i="106" s="1"/>
  <c r="I4" i="4"/>
  <c r="G274" i="5"/>
  <c r="B5869" i="106" s="1"/>
  <c r="D5863" i="106"/>
  <c r="D7747" i="106"/>
  <c r="J26" i="12"/>
  <c r="B7742" i="106" s="1"/>
  <c r="D7742" i="106" s="1"/>
  <c r="B141" i="106"/>
  <c r="D141" i="106"/>
  <c r="D52" i="36"/>
  <c r="B190" i="106"/>
  <c r="D190" i="106" s="1"/>
  <c r="D54" i="36"/>
  <c r="B213" i="106"/>
  <c r="D213" i="106"/>
  <c r="D55" i="36"/>
  <c r="B1045" i="106"/>
  <c r="D1045" i="106" s="1"/>
  <c r="B2093" i="106"/>
  <c r="D2093" i="106" s="1"/>
  <c r="H204" i="29"/>
  <c r="B1376" i="106" s="1"/>
  <c r="D1376" i="106" s="1"/>
  <c r="D2830" i="106"/>
  <c r="B3642" i="106"/>
  <c r="D3642" i="106" s="1"/>
  <c r="F354" i="29"/>
  <c r="B3643" i="106" s="1"/>
  <c r="D3643" i="106" s="1"/>
  <c r="B1481" i="106"/>
  <c r="D1481" i="106" s="1"/>
  <c r="H15" i="4"/>
  <c r="E354" i="29"/>
  <c r="B3636" i="106"/>
  <c r="D3636" i="106" s="1"/>
  <c r="B3635" i="106"/>
  <c r="D3635" i="106" s="1"/>
  <c r="K354" i="29"/>
  <c r="B3678" i="106" s="1"/>
  <c r="D3678" i="106" s="1"/>
  <c r="B7021" i="106"/>
  <c r="D7021" i="106" s="1"/>
  <c r="B6978" i="106"/>
  <c r="D6978" i="106" s="1"/>
  <c r="I354" i="29"/>
  <c r="B7244" i="106"/>
  <c r="D7244" i="106" s="1"/>
  <c r="B7234" i="106"/>
  <c r="D7234" i="106" s="1"/>
  <c r="B1259" i="106"/>
  <c r="D1259" i="106"/>
  <c r="F58" i="34"/>
  <c r="D15" i="4"/>
  <c r="B2571" i="106" s="1"/>
  <c r="D2571" i="106" s="1"/>
  <c r="D5869" i="106"/>
  <c r="B7020" i="106"/>
  <c r="D7020" i="106" s="1"/>
  <c r="F55" i="34"/>
  <c r="D2659" i="106"/>
  <c r="B1382" i="106"/>
  <c r="D1382" i="106" s="1"/>
  <c r="F63" i="34"/>
  <c r="B1287" i="106"/>
  <c r="D1287" i="106" s="1"/>
  <c r="D16" i="4"/>
  <c r="B2572" i="106" s="1"/>
  <c r="D2572" i="106" s="1"/>
  <c r="B2655" i="106"/>
  <c r="D2655" i="106" s="1"/>
  <c r="B1761" i="106"/>
  <c r="D1761" i="106"/>
  <c r="B2630" i="106"/>
  <c r="D2630" i="106"/>
  <c r="B4103" i="106"/>
  <c r="D4103" i="106" s="1"/>
  <c r="D18" i="7"/>
  <c r="B4105" i="106" s="1"/>
  <c r="D4105" i="106" s="1"/>
  <c r="B3446" i="106"/>
  <c r="D3446" i="106"/>
  <c r="D16" i="7"/>
  <c r="B3447" i="106"/>
  <c r="D3447" i="106" s="1"/>
  <c r="D14" i="7"/>
  <c r="B1770" i="106" s="1"/>
  <c r="D1770" i="106" s="1"/>
  <c r="B1754" i="106"/>
  <c r="D1754" i="106"/>
  <c r="B1748" i="106"/>
  <c r="D1748" i="106"/>
  <c r="D8" i="7"/>
  <c r="B1764" i="106"/>
  <c r="D1764" i="106" s="1"/>
  <c r="B2660" i="106"/>
  <c r="D2660" i="106" s="1"/>
  <c r="H17" i="4"/>
  <c r="B2661" i="106" s="1"/>
  <c r="D2661" i="106" s="1"/>
  <c r="C34" i="131"/>
  <c r="A1" i="131"/>
  <c r="F160" i="34"/>
  <c r="B1" i="164"/>
  <c r="A1" i="159"/>
  <c r="A1" i="158"/>
  <c r="A1" i="161"/>
  <c r="B1" i="166"/>
  <c r="B1" i="162"/>
  <c r="B7298" i="106"/>
  <c r="C35" i="131"/>
  <c r="B7299" i="106" s="1"/>
  <c r="C41" i="3"/>
  <c r="B93" i="106" s="1"/>
  <c r="D93" i="106" s="1"/>
  <c r="B1" i="172"/>
  <c r="B1" i="170"/>
  <c r="B1" i="168"/>
  <c r="B1" i="173"/>
  <c r="B1" i="169"/>
  <c r="B2" i="168"/>
  <c r="B2" i="170"/>
  <c r="B2" i="173"/>
  <c r="B2" i="172"/>
  <c r="B2" i="169"/>
  <c r="B2" i="160"/>
  <c r="B2" i="163"/>
  <c r="B2" i="162"/>
  <c r="B2" i="164"/>
  <c r="L15" i="11"/>
  <c r="B3459" i="106"/>
  <c r="D3459" i="106" s="1"/>
  <c r="L14" i="11"/>
  <c r="B7623" i="106"/>
  <c r="L74" i="29"/>
  <c r="L114" i="29" s="1"/>
  <c r="G74" i="29"/>
  <c r="B987" i="106" s="1"/>
  <c r="D987" i="106" s="1"/>
  <c r="B2088" i="106"/>
  <c r="D2088" i="106"/>
  <c r="K102" i="29"/>
  <c r="F28" i="108"/>
  <c r="F40" i="108" s="1"/>
  <c r="G42" i="108" s="1"/>
  <c r="E74" i="29"/>
  <c r="B871" i="106"/>
  <c r="D871" i="106" s="1"/>
  <c r="B1127" i="106"/>
  <c r="D1127" i="106" s="1"/>
  <c r="D27" i="108"/>
  <c r="D40" i="108" s="1"/>
  <c r="E42" i="108" s="1"/>
  <c r="K65" i="29"/>
  <c r="B1133" i="106"/>
  <c r="D1133" i="106" s="1"/>
  <c r="K53" i="29"/>
  <c r="B1122" i="106"/>
  <c r="D1122" i="106" s="1"/>
  <c r="E12" i="145"/>
  <c r="K47" i="29"/>
  <c r="B1119" i="106" s="1"/>
  <c r="D1119" i="106" s="1"/>
  <c r="D74" i="29"/>
  <c r="F74" i="29"/>
  <c r="B929" i="106" s="1"/>
  <c r="D929" i="106" s="1"/>
  <c r="K42" i="29"/>
  <c r="G21" i="108"/>
  <c r="E114" i="29"/>
  <c r="B873" i="106"/>
  <c r="D873" i="106" s="1"/>
  <c r="B843" i="106"/>
  <c r="D843" i="106" s="1"/>
  <c r="C114" i="29"/>
  <c r="B757" i="106" s="1"/>
  <c r="D757" i="106" s="1"/>
  <c r="F38" i="34"/>
  <c r="B952" i="106"/>
  <c r="D952" i="106" s="1"/>
  <c r="B5320" i="106"/>
  <c r="D5320" i="106" s="1"/>
  <c r="B5214" i="106"/>
  <c r="D5214" i="106" s="1"/>
  <c r="B1145" i="106"/>
  <c r="D1145" i="106" s="1"/>
  <c r="C15" i="4"/>
  <c r="B2559" i="106" s="1"/>
  <c r="D2559" i="106" s="1"/>
  <c r="F53" i="34"/>
  <c r="G12" i="145"/>
  <c r="E22" i="108"/>
  <c r="B813" i="106"/>
  <c r="D813" i="106" s="1"/>
  <c r="D114" i="29"/>
  <c r="B815" i="106" s="1"/>
  <c r="D815" i="106" s="1"/>
  <c r="F114" i="29"/>
  <c r="B931" i="106" s="1"/>
  <c r="D931" i="106" s="1"/>
  <c r="B1115" i="106"/>
  <c r="D1115" i="106"/>
  <c r="E21" i="108"/>
  <c r="L41" i="3"/>
  <c r="D59" i="36"/>
  <c r="B2917" i="106"/>
  <c r="D2917" i="106" s="1"/>
  <c r="B1" i="160" l="1"/>
  <c r="A7253" i="106"/>
  <c r="D7252" i="106"/>
  <c r="H20" i="4"/>
  <c r="B2658" i="106"/>
  <c r="D2658" i="106" s="1"/>
  <c r="H10" i="4"/>
  <c r="B4127" i="106" s="1"/>
  <c r="D4127" i="106" s="1"/>
  <c r="B1387" i="106"/>
  <c r="D1387" i="106" s="1"/>
  <c r="F16" i="4"/>
  <c r="B2599" i="106" s="1"/>
  <c r="D2599" i="106" s="1"/>
  <c r="K16" i="4"/>
  <c r="B3574" i="106" s="1"/>
  <c r="D3574" i="106" s="1"/>
  <c r="B7243" i="106"/>
  <c r="D7243" i="106" s="1"/>
  <c r="K273" i="29"/>
  <c r="B4171" i="106"/>
  <c r="D4171" i="106" s="1"/>
  <c r="N36" i="3"/>
  <c r="B7051" i="106"/>
  <c r="D7051" i="106" s="1"/>
  <c r="F59" i="34"/>
  <c r="H275" i="5"/>
  <c r="J4" i="4"/>
  <c r="B6352" i="106"/>
  <c r="D6352" i="106" s="1"/>
  <c r="F173" i="5"/>
  <c r="B5644" i="106"/>
  <c r="D5644" i="106" s="1"/>
  <c r="K74" i="29"/>
  <c r="G22" i="108"/>
  <c r="D50" i="36"/>
  <c r="G114" i="29"/>
  <c r="H19" i="4"/>
  <c r="B4141" i="106" s="1"/>
  <c r="D4141" i="106" s="1"/>
  <c r="G7" i="4"/>
  <c r="B2605" i="106" s="1"/>
  <c r="D2605" i="106" s="1"/>
  <c r="B2102" i="106"/>
  <c r="D2102" i="106" s="1"/>
  <c r="F17" i="11"/>
  <c r="F15" i="4"/>
  <c r="K204" i="29"/>
  <c r="B5914" i="106"/>
  <c r="D5914" i="106" s="1"/>
  <c r="B1279" i="106"/>
  <c r="D1279" i="106" s="1"/>
  <c r="K129" i="29"/>
  <c r="B1282" i="106"/>
  <c r="D1282" i="106" s="1"/>
  <c r="F57" i="34"/>
  <c r="B1958" i="106"/>
  <c r="D1958" i="106" s="1"/>
  <c r="G26" i="12"/>
  <c r="B7739" i="106" s="1"/>
  <c r="D7739" i="106" s="1"/>
  <c r="B6025" i="106"/>
  <c r="D6025" i="106" s="1"/>
  <c r="G173" i="5"/>
  <c r="B7041" i="106"/>
  <c r="D7041" i="106" s="1"/>
  <c r="J274" i="5"/>
  <c r="B3225" i="106"/>
  <c r="D3225" i="106" s="1"/>
  <c r="K17" i="4"/>
  <c r="E275" i="5"/>
  <c r="E274" i="5"/>
  <c r="C274" i="5"/>
  <c r="D273" i="5"/>
  <c r="K33" i="29"/>
  <c r="E173" i="5"/>
  <c r="F273" i="5"/>
  <c r="D15" i="7"/>
  <c r="B1772" i="106" s="1"/>
  <c r="D1772" i="106" s="1"/>
  <c r="D4" i="7"/>
  <c r="D7" i="7"/>
  <c r="B1763" i="106" s="1"/>
  <c r="D1763" i="106" s="1"/>
  <c r="F105" i="34"/>
  <c r="D109" i="5"/>
  <c r="F109" i="5"/>
  <c r="C173" i="5"/>
  <c r="J173" i="5"/>
  <c r="K274" i="5"/>
  <c r="B5752" i="106"/>
  <c r="D5752" i="106" s="1"/>
  <c r="B6014" i="106"/>
  <c r="D6014" i="106" s="1"/>
  <c r="B6028" i="106"/>
  <c r="D6028" i="106" s="1"/>
  <c r="F110" i="34"/>
  <c r="F129" i="34"/>
  <c r="F135" i="34"/>
  <c r="D9" i="7"/>
  <c r="B1767" i="106" s="1"/>
  <c r="D1767" i="106" s="1"/>
  <c r="F5" i="4"/>
  <c r="B3408" i="106" s="1"/>
  <c r="D3408" i="106" s="1"/>
  <c r="C5" i="4"/>
  <c r="B3405" i="106" s="1"/>
  <c r="D3405" i="106" s="1"/>
  <c r="I173" i="5"/>
  <c r="D172" i="5"/>
  <c r="B5618" i="106"/>
  <c r="D5618" i="106" s="1"/>
  <c r="G109" i="5"/>
  <c r="C109" i="5"/>
  <c r="B5096" i="106"/>
  <c r="D5096" i="106" s="1"/>
  <c r="F16" i="11"/>
  <c r="B7206" i="106"/>
  <c r="D7206" i="106" s="1"/>
  <c r="J331" i="29"/>
  <c r="B7223" i="106" s="1"/>
  <c r="D7223" i="106" s="1"/>
  <c r="B7126" i="106"/>
  <c r="D7126" i="106" s="1"/>
  <c r="K323" i="29"/>
  <c r="D7250" i="106"/>
  <c r="H352" i="29"/>
  <c r="B7242" i="106" s="1"/>
  <c r="D7242" i="106" s="1"/>
  <c r="H341" i="29"/>
  <c r="G341" i="29"/>
  <c r="B3318" i="106"/>
  <c r="D3318" i="106" s="1"/>
  <c r="I77" i="4"/>
  <c r="B3319" i="106" s="1"/>
  <c r="D3319" i="106" s="1"/>
  <c r="B3565" i="106"/>
  <c r="D3565" i="106" s="1"/>
  <c r="K41" i="3"/>
  <c r="B3254" i="106"/>
  <c r="D3254" i="106" s="1"/>
  <c r="F77" i="4"/>
  <c r="B3255" i="106" s="1"/>
  <c r="D3255" i="106" s="1"/>
  <c r="I24" i="12"/>
  <c r="F21" i="8"/>
  <c r="K286" i="29"/>
  <c r="B1351" i="106"/>
  <c r="D1351" i="106" s="1"/>
  <c r="E204" i="29"/>
  <c r="B1353" i="106" s="1"/>
  <c r="D1353" i="106" s="1"/>
  <c r="B1308" i="106"/>
  <c r="D1308" i="106" s="1"/>
  <c r="E168" i="29"/>
  <c r="B1309" i="106" s="1"/>
  <c r="D1309" i="106" s="1"/>
  <c r="B1264" i="106"/>
  <c r="D1264" i="106" s="1"/>
  <c r="H129" i="29"/>
  <c r="B1146" i="106"/>
  <c r="D1146" i="106" s="1"/>
  <c r="K110" i="29"/>
  <c r="B1325" i="106"/>
  <c r="D1325" i="106" s="1"/>
  <c r="K162" i="29"/>
  <c r="B1314" i="106"/>
  <c r="D1314" i="106" s="1"/>
  <c r="H166" i="29"/>
  <c r="B1239" i="106"/>
  <c r="D1239" i="106" s="1"/>
  <c r="E129" i="29"/>
  <c r="B1223" i="106"/>
  <c r="D1223" i="106" s="1"/>
  <c r="C129" i="29"/>
  <c r="E17" i="145"/>
  <c r="B1134" i="106"/>
  <c r="D1134" i="106" s="1"/>
  <c r="I24" i="170"/>
  <c r="F24" i="168"/>
  <c r="F24" i="170" s="1"/>
  <c r="H24" i="170"/>
  <c r="B1225" i="106" l="1"/>
  <c r="D1225" i="106" s="1"/>
  <c r="C150" i="29"/>
  <c r="B1226" i="106" s="1"/>
  <c r="D1226" i="106" s="1"/>
  <c r="H168" i="29"/>
  <c r="B1318" i="106" s="1"/>
  <c r="D1318" i="106" s="1"/>
  <c r="B1317" i="106"/>
  <c r="D1317" i="106" s="1"/>
  <c r="B1328" i="106"/>
  <c r="D1328" i="106" s="1"/>
  <c r="K166" i="29"/>
  <c r="B1266" i="106"/>
  <c r="D1266" i="106" s="1"/>
  <c r="H150" i="29"/>
  <c r="B1273" i="106" s="1"/>
  <c r="D1273" i="106" s="1"/>
  <c r="B1996" i="106"/>
  <c r="D1996" i="106" s="1"/>
  <c r="I26" i="12"/>
  <c r="B7741" i="106" s="1"/>
  <c r="D7741" i="106" s="1"/>
  <c r="G17" i="145"/>
  <c r="G19" i="145" s="1"/>
  <c r="J20" i="145" s="1"/>
  <c r="E19" i="145"/>
  <c r="B1879" i="106"/>
  <c r="D1879" i="106" s="1"/>
  <c r="H22" i="37"/>
  <c r="F24" i="37" s="1"/>
  <c r="B3568" i="106"/>
  <c r="D3568" i="106" s="1"/>
  <c r="D58" i="36"/>
  <c r="B3649" i="106"/>
  <c r="D3649" i="106" s="1"/>
  <c r="G354" i="29"/>
  <c r="B3650" i="106" s="1"/>
  <c r="D3650" i="106" s="1"/>
  <c r="B7207" i="106"/>
  <c r="D7207" i="106" s="1"/>
  <c r="J13" i="4"/>
  <c r="K331" i="29"/>
  <c r="G23" i="108"/>
  <c r="B2031" i="106"/>
  <c r="D2031" i="106" s="1"/>
  <c r="L16" i="11"/>
  <c r="B2061" i="106" s="1"/>
  <c r="D2061" i="106" s="1"/>
  <c r="B5121" i="106"/>
  <c r="D5121" i="106" s="1"/>
  <c r="C275" i="5"/>
  <c r="C4" i="4"/>
  <c r="B4216" i="106"/>
  <c r="D4216" i="106" s="1"/>
  <c r="I6" i="4"/>
  <c r="K7" i="4"/>
  <c r="K275" i="5"/>
  <c r="B6022" i="106"/>
  <c r="D6022" i="106" s="1"/>
  <c r="B5223" i="106"/>
  <c r="D5223" i="106" s="1"/>
  <c r="C6" i="4"/>
  <c r="B2553" i="106" s="1"/>
  <c r="D2553" i="106" s="1"/>
  <c r="B5356" i="106"/>
  <c r="D5356" i="106" s="1"/>
  <c r="D4" i="4"/>
  <c r="E6" i="4"/>
  <c r="B5544" i="106"/>
  <c r="D5544" i="106" s="1"/>
  <c r="B5501" i="106"/>
  <c r="D5501" i="106" s="1"/>
  <c r="D274" i="5"/>
  <c r="B4434" i="106"/>
  <c r="D4434" i="106" s="1"/>
  <c r="E7" i="4"/>
  <c r="B4443" i="106" s="1"/>
  <c r="D4443" i="106" s="1"/>
  <c r="K19" i="4"/>
  <c r="B4144" i="106" s="1"/>
  <c r="D4144" i="106" s="1"/>
  <c r="B3575" i="106"/>
  <c r="D3575" i="106" s="1"/>
  <c r="B1388" i="106"/>
  <c r="D1388" i="106" s="1"/>
  <c r="F11" i="34"/>
  <c r="I17" i="11"/>
  <c r="B7624" i="106"/>
  <c r="B989" i="106"/>
  <c r="D989" i="106" s="1"/>
  <c r="F54" i="34"/>
  <c r="F75" i="34" s="1"/>
  <c r="B5653" i="106"/>
  <c r="D5653" i="106" s="1"/>
  <c r="F6" i="4"/>
  <c r="B2593" i="106" s="1"/>
  <c r="D2593" i="106" s="1"/>
  <c r="K306" i="29"/>
  <c r="B1561" i="106" s="1"/>
  <c r="D1561" i="106" s="1"/>
  <c r="B5915" i="106"/>
  <c r="D5915" i="106" s="1"/>
  <c r="B285" i="106"/>
  <c r="D285" i="106" s="1"/>
  <c r="H37" i="37"/>
  <c r="N37" i="3"/>
  <c r="B1510" i="106"/>
  <c r="D1510" i="106" s="1"/>
  <c r="K288" i="29"/>
  <c r="G13" i="4"/>
  <c r="B2662" i="106"/>
  <c r="D2662" i="106" s="1"/>
  <c r="H78" i="4"/>
  <c r="B1241" i="106"/>
  <c r="D1241" i="106" s="1"/>
  <c r="E150" i="29"/>
  <c r="B1242" i="106" s="1"/>
  <c r="D1242" i="106" s="1"/>
  <c r="B1151" i="106"/>
  <c r="D1151" i="106" s="1"/>
  <c r="K112" i="29"/>
  <c r="B1515" i="106"/>
  <c r="D1515" i="106" s="1"/>
  <c r="G16" i="4"/>
  <c r="B2611" i="106" s="1"/>
  <c r="D2611" i="106" s="1"/>
  <c r="B3656" i="106"/>
  <c r="D3656" i="106" s="1"/>
  <c r="H354" i="29"/>
  <c r="B3660" i="106" s="1"/>
  <c r="D3660" i="106" s="1"/>
  <c r="B6024" i="106"/>
  <c r="D6024" i="106" s="1"/>
  <c r="G275" i="5"/>
  <c r="G4" i="4"/>
  <c r="B5412" i="106"/>
  <c r="D5412" i="106" s="1"/>
  <c r="D173" i="5"/>
  <c r="B6397" i="106"/>
  <c r="D6397" i="106" s="1"/>
  <c r="J6" i="4"/>
  <c r="B6221" i="106" s="1"/>
  <c r="D6221" i="106" s="1"/>
  <c r="B5588" i="106"/>
  <c r="D5588" i="106" s="1"/>
  <c r="F4" i="4"/>
  <c r="F275" i="5"/>
  <c r="F175" i="34"/>
  <c r="B1760" i="106"/>
  <c r="D1760" i="106" s="1"/>
  <c r="D19" i="7"/>
  <c r="B1775" i="106" s="1"/>
  <c r="D1775" i="106" s="1"/>
  <c r="B5713" i="106"/>
  <c r="D5713" i="106" s="1"/>
  <c r="F274" i="5"/>
  <c r="B1108" i="106"/>
  <c r="D1108" i="106" s="1"/>
  <c r="C12" i="4"/>
  <c r="E19" i="108"/>
  <c r="G19" i="108"/>
  <c r="G40" i="108" s="1"/>
  <c r="G43" i="108" s="1"/>
  <c r="G44" i="108" s="1"/>
  <c r="K114" i="29"/>
  <c r="C7" i="4"/>
  <c r="B5326" i="106"/>
  <c r="D5326" i="106" s="1"/>
  <c r="B5552" i="106"/>
  <c r="D5552" i="106" s="1"/>
  <c r="B7054" i="106"/>
  <c r="D7054" i="106" s="1"/>
  <c r="J7" i="4"/>
  <c r="B6222" i="106" s="1"/>
  <c r="D6222" i="106" s="1"/>
  <c r="B5778" i="106"/>
  <c r="D5778" i="106" s="1"/>
  <c r="G6" i="4"/>
  <c r="B2604" i="106" s="1"/>
  <c r="D2604" i="106" s="1"/>
  <c r="I275" i="5"/>
  <c r="B5946" i="106" s="1"/>
  <c r="D5946" i="106" s="1"/>
  <c r="B1281" i="106"/>
  <c r="D1281" i="106" s="1"/>
  <c r="D13" i="4"/>
  <c r="K150" i="29"/>
  <c r="F17" i="4"/>
  <c r="B2598" i="106"/>
  <c r="D2598" i="106" s="1"/>
  <c r="C13" i="4"/>
  <c r="B2557" i="106" s="1"/>
  <c r="D2557" i="106" s="1"/>
  <c r="B1143" i="106"/>
  <c r="D1143" i="106" s="1"/>
  <c r="J275" i="5"/>
  <c r="B6220" i="106"/>
  <c r="D6220" i="106" s="1"/>
  <c r="D7253" i="106"/>
  <c r="A7254" i="106"/>
  <c r="E23" i="108"/>
  <c r="B1288" i="106" l="1"/>
  <c r="D1288" i="106" s="1"/>
  <c r="F9" i="34"/>
  <c r="D7254" i="106"/>
  <c r="A7255" i="106"/>
  <c r="J8" i="4"/>
  <c r="K332" i="29"/>
  <c r="B7225" i="106" s="1"/>
  <c r="D7225" i="106" s="1"/>
  <c r="B7055" i="106"/>
  <c r="D7055" i="106" s="1"/>
  <c r="F19" i="4"/>
  <c r="B4139" i="106" s="1"/>
  <c r="D4139" i="106" s="1"/>
  <c r="B2600" i="106"/>
  <c r="D2600" i="106" s="1"/>
  <c r="D7" i="146"/>
  <c r="B2569" i="106"/>
  <c r="D2569" i="106" s="1"/>
  <c r="D17" i="4"/>
  <c r="B2554" i="106"/>
  <c r="D2554" i="106" s="1"/>
  <c r="B2556" i="106"/>
  <c r="D2556" i="106" s="1"/>
  <c r="B5719" i="106"/>
  <c r="D5719" i="106" s="1"/>
  <c r="F7" i="4"/>
  <c r="B2594" i="106" s="1"/>
  <c r="D2594" i="106" s="1"/>
  <c r="B2591" i="106"/>
  <c r="D2591" i="106" s="1"/>
  <c r="F8" i="4"/>
  <c r="D6" i="4"/>
  <c r="B2566" i="106" s="1"/>
  <c r="D2566" i="106" s="1"/>
  <c r="B5421" i="106"/>
  <c r="D5421" i="106" s="1"/>
  <c r="B2603" i="106"/>
  <c r="D2603" i="106" s="1"/>
  <c r="G8" i="4"/>
  <c r="F12" i="34"/>
  <c r="B1517" i="106"/>
  <c r="D1517" i="106" s="1"/>
  <c r="B287" i="106"/>
  <c r="D287" i="106" s="1"/>
  <c r="N41" i="3"/>
  <c r="I18" i="11"/>
  <c r="B7625" i="106"/>
  <c r="B2631" i="106"/>
  <c r="D2631" i="106" s="1"/>
  <c r="E8" i="4"/>
  <c r="B2564" i="106"/>
  <c r="D2564" i="106" s="1"/>
  <c r="K8" i="4"/>
  <c r="B3718" i="106"/>
  <c r="D3718" i="106" s="1"/>
  <c r="B5327" i="106"/>
  <c r="D5327" i="106" s="1"/>
  <c r="K115" i="29"/>
  <c r="B1153" i="106" s="1"/>
  <c r="D1153" i="106" s="1"/>
  <c r="B7042" i="106"/>
  <c r="D7042" i="106" s="1"/>
  <c r="J17" i="4"/>
  <c r="B1331" i="106"/>
  <c r="D1331" i="106" s="1"/>
  <c r="E16" i="4"/>
  <c r="K168" i="29"/>
  <c r="F8" i="34"/>
  <c r="B1152" i="106"/>
  <c r="D1152" i="106" s="1"/>
  <c r="E40" i="108"/>
  <c r="E43" i="108" s="1"/>
  <c r="E44" i="108" s="1"/>
  <c r="B5720" i="106"/>
  <c r="D5720" i="106" s="1"/>
  <c r="K205" i="29"/>
  <c r="B1389" i="106" s="1"/>
  <c r="D1389" i="106" s="1"/>
  <c r="B5870" i="106"/>
  <c r="D5870" i="106" s="1"/>
  <c r="K289" i="29"/>
  <c r="B1518" i="106" s="1"/>
  <c r="D1518" i="106" s="1"/>
  <c r="B7019" i="106"/>
  <c r="D7019" i="106" s="1"/>
  <c r="C16" i="4"/>
  <c r="B2560" i="106" s="1"/>
  <c r="D2560" i="106" s="1"/>
  <c r="B3300" i="106"/>
  <c r="D3300" i="106" s="1"/>
  <c r="H81" i="4"/>
  <c r="B2608" i="106"/>
  <c r="D2608" i="106" s="1"/>
  <c r="G17" i="4"/>
  <c r="B4997" i="106"/>
  <c r="D4997" i="106" s="1"/>
  <c r="H32" i="118"/>
  <c r="K32" i="118" s="1"/>
  <c r="O31" i="118" s="1"/>
  <c r="O33" i="118" s="1"/>
  <c r="D7" i="4"/>
  <c r="B2567" i="106" s="1"/>
  <c r="D2567" i="106" s="1"/>
  <c r="B5507" i="106"/>
  <c r="D5507" i="106" s="1"/>
  <c r="D275" i="5"/>
  <c r="B6023" i="106"/>
  <c r="D6023" i="106" s="1"/>
  <c r="K355" i="29"/>
  <c r="B3681" i="106" s="1"/>
  <c r="D3681" i="106" s="1"/>
  <c r="B5011" i="106"/>
  <c r="D5011" i="106" s="1"/>
  <c r="I8" i="4"/>
  <c r="B2551" i="106"/>
  <c r="D2551" i="106" s="1"/>
  <c r="C8" i="4"/>
  <c r="B7224" i="106"/>
  <c r="D7224" i="106" s="1"/>
  <c r="F13" i="34"/>
  <c r="B6" i="146" l="1"/>
  <c r="B2555" i="106"/>
  <c r="D2555" i="106" s="1"/>
  <c r="C10" i="4"/>
  <c r="B4122" i="106" s="1"/>
  <c r="D4122" i="106" s="1"/>
  <c r="I10" i="4"/>
  <c r="B4128" i="106" s="1"/>
  <c r="D4128" i="106" s="1"/>
  <c r="B3226" i="106"/>
  <c r="D3226" i="106" s="1"/>
  <c r="I20" i="4"/>
  <c r="E6" i="146"/>
  <c r="E8" i="146" s="1"/>
  <c r="K151" i="29"/>
  <c r="B1289" i="106" s="1"/>
  <c r="D1289" i="106" s="1"/>
  <c r="B5508" i="106"/>
  <c r="D5508" i="106" s="1"/>
  <c r="G19" i="4"/>
  <c r="B4140" i="106" s="1"/>
  <c r="D4140" i="106" s="1"/>
  <c r="B2612" i="106"/>
  <c r="D2612" i="106" s="1"/>
  <c r="H82" i="4"/>
  <c r="D68" i="36"/>
  <c r="B1700" i="106"/>
  <c r="D1700" i="106" s="1"/>
  <c r="E17" i="4"/>
  <c r="B2634" i="106"/>
  <c r="D2634" i="106" s="1"/>
  <c r="J19" i="4"/>
  <c r="B6229" i="106" s="1"/>
  <c r="D6229" i="106" s="1"/>
  <c r="B6227" i="106"/>
  <c r="D6227" i="106" s="1"/>
  <c r="D8" i="4"/>
  <c r="E20" i="4"/>
  <c r="B2632" i="106"/>
  <c r="D2632" i="106" s="1"/>
  <c r="E10" i="4"/>
  <c r="B4124" i="106" s="1"/>
  <c r="D4124" i="106" s="1"/>
  <c r="D61" i="36"/>
  <c r="B288" i="106"/>
  <c r="D288" i="106" s="1"/>
  <c r="G20" i="4"/>
  <c r="B2606" i="106"/>
  <c r="D2606" i="106" s="1"/>
  <c r="G10" i="4"/>
  <c r="B4126" i="106" s="1"/>
  <c r="D4126" i="106" s="1"/>
  <c r="D6" i="146"/>
  <c r="D8" i="146" s="1"/>
  <c r="B2595" i="106"/>
  <c r="D2595" i="106" s="1"/>
  <c r="F10" i="4"/>
  <c r="B4125" i="106" s="1"/>
  <c r="D4125" i="106" s="1"/>
  <c r="F20" i="4"/>
  <c r="D19" i="4"/>
  <c r="B4137" i="106" s="1"/>
  <c r="D4137" i="106" s="1"/>
  <c r="C7" i="146"/>
  <c r="B2573" i="106"/>
  <c r="D2573" i="106" s="1"/>
  <c r="A7256" i="106"/>
  <c r="D7255" i="106"/>
  <c r="F10" i="34"/>
  <c r="F14" i="34" s="1"/>
  <c r="F76" i="34" s="1"/>
  <c r="F176" i="34" s="1"/>
  <c r="F178" i="34" s="1"/>
  <c r="F180" i="34" s="1"/>
  <c r="B1332" i="106"/>
  <c r="D1332" i="106" s="1"/>
  <c r="K169" i="29"/>
  <c r="B1333" i="106" s="1"/>
  <c r="D1333" i="106" s="1"/>
  <c r="K20" i="4"/>
  <c r="B3571" i="106"/>
  <c r="D3571" i="106" s="1"/>
  <c r="K10" i="4"/>
  <c r="B4130" i="106" s="1"/>
  <c r="D4130" i="106" s="1"/>
  <c r="B7631" i="106"/>
  <c r="F177" i="34"/>
  <c r="C17" i="4"/>
  <c r="C20" i="4" s="1"/>
  <c r="D10" i="159"/>
  <c r="D19" i="159" s="1"/>
  <c r="D32" i="159" s="1"/>
  <c r="D49" i="159" s="1"/>
  <c r="J10" i="4"/>
  <c r="B6225" i="106" s="1"/>
  <c r="D6225" i="106" s="1"/>
  <c r="B6223" i="106"/>
  <c r="D6223" i="106" s="1"/>
  <c r="J20" i="4"/>
  <c r="C78" i="4" l="1"/>
  <c r="B2562" i="106"/>
  <c r="D2562" i="106" s="1"/>
  <c r="B3576" i="106"/>
  <c r="D3576" i="106" s="1"/>
  <c r="K78" i="4"/>
  <c r="D20" i="4"/>
  <c r="C6" i="146"/>
  <c r="C8" i="146" s="1"/>
  <c r="B2568" i="106"/>
  <c r="D2568" i="106" s="1"/>
  <c r="D10" i="4"/>
  <c r="B4123" i="106" s="1"/>
  <c r="D4123" i="106" s="1"/>
  <c r="E19" i="4"/>
  <c r="B4138" i="106" s="1"/>
  <c r="D4138" i="106" s="1"/>
  <c r="B2635" i="106"/>
  <c r="D2635" i="106" s="1"/>
  <c r="B6272" i="106"/>
  <c r="D6272" i="106" s="1"/>
  <c r="H83" i="4"/>
  <c r="B6281" i="106" s="1"/>
  <c r="D6281" i="106" s="1"/>
  <c r="B3227" i="106"/>
  <c r="D3227" i="106" s="1"/>
  <c r="I78" i="4"/>
  <c r="D16" i="37"/>
  <c r="H16" i="37" s="1"/>
  <c r="B6230" i="106"/>
  <c r="D6230" i="106" s="1"/>
  <c r="J78" i="4"/>
  <c r="B7" i="146"/>
  <c r="F7" i="146" s="1"/>
  <c r="B2561" i="106"/>
  <c r="D2561" i="106" s="1"/>
  <c r="H17" i="118"/>
  <c r="C19" i="4"/>
  <c r="B4136" i="106" s="1"/>
  <c r="D4136" i="106" s="1"/>
  <c r="F16" i="37"/>
  <c r="A7257" i="106"/>
  <c r="D7256" i="106"/>
  <c r="B2601" i="106"/>
  <c r="D2601" i="106" s="1"/>
  <c r="F78" i="4"/>
  <c r="B2613" i="106"/>
  <c r="D2613" i="106" s="1"/>
  <c r="G78" i="4"/>
  <c r="B2636" i="106"/>
  <c r="D2636" i="106" s="1"/>
  <c r="E78" i="4"/>
  <c r="H13" i="118"/>
  <c r="H18" i="118"/>
  <c r="F6" i="146"/>
  <c r="F8" i="146" s="1"/>
  <c r="B8" i="146"/>
  <c r="D7257" i="106" l="1"/>
  <c r="A7258" i="106"/>
  <c r="H25" i="118"/>
  <c r="K24" i="118" s="1"/>
  <c r="O23" i="118" s="1"/>
  <c r="O25" i="118" s="1"/>
  <c r="K17" i="118"/>
  <c r="B3320" i="106"/>
  <c r="D3320" i="106" s="1"/>
  <c r="I81" i="4"/>
  <c r="B3588" i="106"/>
  <c r="D3588" i="106" s="1"/>
  <c r="K81" i="4"/>
  <c r="E81" i="4"/>
  <c r="B3278" i="106"/>
  <c r="D3278" i="106" s="1"/>
  <c r="B3262" i="106"/>
  <c r="D3262" i="106" s="1"/>
  <c r="G81" i="4"/>
  <c r="B3256" i="106"/>
  <c r="D3256" i="106" s="1"/>
  <c r="F81" i="4"/>
  <c r="J81" i="4"/>
  <c r="B6263" i="106"/>
  <c r="D6263" i="106" s="1"/>
  <c r="B2574" i="106"/>
  <c r="D2574" i="106" s="1"/>
  <c r="D78" i="4"/>
  <c r="C81" i="4"/>
  <c r="B3233" i="106"/>
  <c r="D3233" i="106" s="1"/>
  <c r="J82" i="4" l="1"/>
  <c r="B6266" i="106"/>
  <c r="D6266" i="106" s="1"/>
  <c r="D70" i="36"/>
  <c r="B3239" i="106"/>
  <c r="D3239" i="106" s="1"/>
  <c r="D81" i="4"/>
  <c r="B1672" i="106"/>
  <c r="D1672" i="106" s="1"/>
  <c r="D66" i="36"/>
  <c r="D9" i="146"/>
  <c r="F82" i="4"/>
  <c r="B1686" i="106"/>
  <c r="D1686" i="106" s="1"/>
  <c r="D67" i="36"/>
  <c r="G82" i="4"/>
  <c r="K82" i="4"/>
  <c r="B3591" i="106"/>
  <c r="D3591" i="106" s="1"/>
  <c r="D71" i="36"/>
  <c r="B3323" i="106"/>
  <c r="D3323" i="106" s="1"/>
  <c r="E9" i="146"/>
  <c r="I82" i="4"/>
  <c r="D69" i="36"/>
  <c r="O16" i="118"/>
  <c r="K20" i="118"/>
  <c r="J20" i="118"/>
  <c r="D7258" i="106"/>
  <c r="A7259" i="106"/>
  <c r="J16" i="37"/>
  <c r="B4269" i="106" s="1"/>
  <c r="D4269" i="106" s="1"/>
  <c r="C82" i="4"/>
  <c r="H12" i="118"/>
  <c r="K12" i="118" s="1"/>
  <c r="O11" i="118" s="1"/>
  <c r="O13" i="118" s="1"/>
  <c r="B1630" i="106"/>
  <c r="D1630" i="106" s="1"/>
  <c r="B9" i="146"/>
  <c r="D63" i="36"/>
  <c r="E82" i="4"/>
  <c r="B1658" i="106"/>
  <c r="D1658" i="106" s="1"/>
  <c r="D65" i="36"/>
  <c r="C83" i="4" l="1"/>
  <c r="B6276" i="106" s="1"/>
  <c r="D6276" i="106" s="1"/>
  <c r="B6267" i="106"/>
  <c r="D6267" i="106" s="1"/>
  <c r="D7259" i="106"/>
  <c r="A7260" i="106"/>
  <c r="O17" i="118"/>
  <c r="O20" i="118" s="1"/>
  <c r="O35" i="118" s="1"/>
  <c r="O37" i="118" s="1"/>
  <c r="B6273" i="106"/>
  <c r="D6273" i="106" s="1"/>
  <c r="I83" i="4"/>
  <c r="B6282" i="106" s="1"/>
  <c r="D6282" i="106" s="1"/>
  <c r="G83" i="4"/>
  <c r="B6280" i="106" s="1"/>
  <c r="D6280" i="106" s="1"/>
  <c r="B6271" i="106"/>
  <c r="D6271" i="106" s="1"/>
  <c r="B6269" i="106"/>
  <c r="D6269" i="106" s="1"/>
  <c r="E83" i="4"/>
  <c r="B6278" i="106" s="1"/>
  <c r="D6278" i="106" s="1"/>
  <c r="B6275" i="106"/>
  <c r="D6275" i="106" s="1"/>
  <c r="K83" i="4"/>
  <c r="B6284" i="106" s="1"/>
  <c r="D6284" i="106" s="1"/>
  <c r="B6270" i="106"/>
  <c r="D6270" i="106" s="1"/>
  <c r="F83" i="4"/>
  <c r="B6279" i="106" s="1"/>
  <c r="D6279" i="106" s="1"/>
  <c r="D82" i="4"/>
  <c r="D64" i="36"/>
  <c r="C9" i="146"/>
  <c r="F9" i="146" s="1"/>
  <c r="B1644" i="106"/>
  <c r="D1644" i="106" s="1"/>
  <c r="B6274" i="106"/>
  <c r="D6274" i="106" s="1"/>
  <c r="J83" i="4"/>
  <c r="B6283" i="106" s="1"/>
  <c r="D6283" i="106" s="1"/>
  <c r="D35" i="36" l="1"/>
  <c r="C10" i="146"/>
  <c r="B6268" i="106"/>
  <c r="D6268" i="106" s="1"/>
  <c r="D83" i="4"/>
  <c r="B6277" i="106" s="1"/>
  <c r="D6277" i="106" s="1"/>
  <c r="D7260" i="106"/>
  <c r="A7261" i="106"/>
  <c r="D7261" i="106" l="1"/>
  <c r="A7262" i="106"/>
  <c r="A7263" i="106" l="1"/>
  <c r="D7262" i="106"/>
  <c r="A7264" i="106" l="1"/>
  <c r="D7263" i="106"/>
  <c r="A7265" i="106" l="1"/>
  <c r="D7264" i="106"/>
  <c r="A7266" i="106" l="1"/>
  <c r="D7265" i="106"/>
  <c r="D7266" i="106" l="1"/>
  <c r="A7267" i="106"/>
  <c r="D7267" i="106" l="1"/>
  <c r="A7268"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D7301" i="106" l="1"/>
  <c r="A7302" i="106"/>
  <c r="D7302" i="106" l="1"/>
  <c r="A7303" i="106"/>
  <c r="D7303" i="106" l="1"/>
  <c r="A7304" i="106"/>
  <c r="A7305" i="106" l="1"/>
  <c r="D7304" i="106"/>
  <c r="A7306" i="106" l="1"/>
  <c r="D7305" i="106"/>
  <c r="A7307" i="106" l="1"/>
  <c r="D7306" i="106"/>
  <c r="A7308" i="106" l="1"/>
  <c r="D7307" i="106"/>
  <c r="D7308" i="106" l="1"/>
  <c r="A7309" i="106"/>
  <c r="D7309" i="106" l="1"/>
  <c r="A7310" i="106"/>
  <c r="D7310" i="106" l="1"/>
  <c r="A7311" i="106"/>
  <c r="D7311" i="106" l="1"/>
  <c r="A7312" i="106"/>
  <c r="A7313" i="106" l="1"/>
  <c r="D7312" i="106"/>
  <c r="A7314" i="106" l="1"/>
  <c r="D7313" i="106"/>
  <c r="A7315" i="106" l="1"/>
  <c r="D7314" i="106"/>
  <c r="A7316" i="106" l="1"/>
  <c r="D7315" i="106"/>
  <c r="D7316" i="106" l="1"/>
  <c r="A7317" i="106"/>
  <c r="D7317" i="106" l="1"/>
  <c r="A7318" i="106"/>
  <c r="D7318" i="106" l="1"/>
  <c r="A7319" i="106"/>
  <c r="D7319" i="106" l="1"/>
  <c r="A7320" i="106"/>
  <c r="A7321" i="106" l="1"/>
  <c r="D7320" i="106"/>
  <c r="A7322" i="106" l="1"/>
  <c r="D7321" i="106"/>
  <c r="A7323" i="106" l="1"/>
  <c r="D7322" i="106"/>
  <c r="A7324" i="106" l="1"/>
  <c r="D7323" i="106"/>
  <c r="D7324" i="106" l="1"/>
  <c r="A7325" i="106"/>
  <c r="D7325" i="106" l="1"/>
  <c r="A7326" i="106"/>
  <c r="D7326" i="106" l="1"/>
  <c r="A7327" i="106"/>
  <c r="D7327" i="106" l="1"/>
  <c r="A7328" i="106"/>
  <c r="D7328" i="106" l="1"/>
  <c r="A7329" i="106"/>
  <c r="D7329" i="106" l="1"/>
  <c r="A7330" i="106"/>
  <c r="D7330" i="106" l="1"/>
  <c r="A7331" i="106"/>
  <c r="A7332" i="106" l="1"/>
  <c r="D7331" i="106"/>
  <c r="A7333" i="106" l="1"/>
  <c r="D7332" i="106"/>
  <c r="A7334" i="106" l="1"/>
  <c r="D7333" i="106"/>
  <c r="A7335" i="106" l="1"/>
  <c r="D7334" i="106"/>
  <c r="D7335" i="106" l="1"/>
  <c r="A7336" i="106"/>
  <c r="D7336" i="106" l="1"/>
  <c r="A7337" i="106"/>
  <c r="D7337" i="106" l="1"/>
  <c r="A7338" i="106"/>
  <c r="D7338" i="106" l="1"/>
  <c r="A7339" i="106"/>
  <c r="A7340" i="106" l="1"/>
  <c r="D7339" i="106"/>
  <c r="A7341" i="106" l="1"/>
  <c r="D7340" i="106"/>
  <c r="A7342" i="106" l="1"/>
  <c r="D7341" i="106"/>
  <c r="A7343" i="106" l="1"/>
  <c r="D7342" i="106"/>
  <c r="D7343" i="106" l="1"/>
  <c r="A7344" i="106"/>
  <c r="D7344" i="106" l="1"/>
  <c r="A7345" i="106"/>
  <c r="D7345" i="106" l="1"/>
  <c r="A7346" i="106"/>
  <c r="D7346" i="106" l="1"/>
  <c r="A7347" i="106"/>
  <c r="A7348" i="106" l="1"/>
  <c r="D7347" i="106"/>
  <c r="A7349" i="106" l="1"/>
  <c r="D7348" i="106"/>
  <c r="A7350" i="106" l="1"/>
  <c r="D7349" i="106"/>
  <c r="A7351" i="106" l="1"/>
  <c r="D7350" i="106"/>
  <c r="D7351" i="106" l="1"/>
  <c r="A7352" i="106"/>
  <c r="D7352" i="106" l="1"/>
  <c r="A7353" i="106"/>
  <c r="D7353" i="106" l="1"/>
  <c r="A7354" i="106"/>
  <c r="D7354" i="106" l="1"/>
  <c r="A7355" i="106"/>
  <c r="A7356" i="106" l="1"/>
  <c r="D7355" i="106"/>
  <c r="A7357" i="106" l="1"/>
  <c r="D7356" i="106"/>
  <c r="A7358" i="106" l="1"/>
  <c r="D7357" i="106"/>
  <c r="D7358" i="106" l="1"/>
  <c r="A7359" i="106"/>
  <c r="D7359" i="106" l="1"/>
  <c r="A7360" i="106"/>
  <c r="D7360" i="106" l="1"/>
  <c r="A7361" i="106"/>
  <c r="D7361" i="106" l="1"/>
  <c r="A7362" i="106"/>
  <c r="A7363" i="106" l="1"/>
  <c r="D7362" i="106"/>
  <c r="A7364" i="106" l="1"/>
  <c r="D7363" i="106"/>
  <c r="A7365" i="106" l="1"/>
  <c r="D7364" i="106"/>
  <c r="A7366" i="106" l="1"/>
  <c r="D7365" i="106"/>
  <c r="D7366" i="106" l="1"/>
  <c r="A7367" i="106"/>
  <c r="D7367" i="106" l="1"/>
  <c r="A7368" i="106"/>
  <c r="D7368" i="106" l="1"/>
  <c r="A7369" i="106"/>
  <c r="D7369" i="106" l="1"/>
  <c r="A7370" i="106"/>
  <c r="A7371" i="106" l="1"/>
  <c r="D7370" i="106"/>
  <c r="A7372" i="106" l="1"/>
  <c r="D7371" i="106"/>
  <c r="A7373" i="106" l="1"/>
  <c r="D7372" i="106"/>
  <c r="A7374" i="106" l="1"/>
  <c r="D7373" i="106"/>
  <c r="D7374" i="106" l="1"/>
  <c r="A7375" i="106"/>
  <c r="D7375" i="106" l="1"/>
  <c r="A7376" i="106"/>
  <c r="D7376" i="106" l="1"/>
  <c r="A7377" i="106"/>
  <c r="D7377" i="106" l="1"/>
  <c r="A7378" i="106"/>
  <c r="A7379" i="106" l="1"/>
  <c r="D7378" i="106"/>
  <c r="A7380" i="106" l="1"/>
  <c r="D7379" i="106"/>
  <c r="A7381" i="106" l="1"/>
  <c r="D7380" i="106"/>
  <c r="A7382" i="106" l="1"/>
  <c r="D7381" i="106"/>
  <c r="D7382" i="106" l="1"/>
  <c r="A7383" i="106"/>
  <c r="D7383" i="106" l="1"/>
  <c r="A7384" i="106"/>
  <c r="D7384" i="106" l="1"/>
  <c r="A7385" i="106"/>
  <c r="D7385" i="106" l="1"/>
  <c r="A7386" i="106"/>
  <c r="D7386" i="106" l="1"/>
  <c r="A7387" i="106"/>
  <c r="D7387" i="106" l="1"/>
  <c r="A7388" i="106"/>
  <c r="D7388" i="106" l="1"/>
  <c r="A7389" i="106"/>
  <c r="A7390" i="106" l="1"/>
  <c r="D7389" i="106"/>
  <c r="A7391" i="106" l="1"/>
  <c r="D7390" i="106"/>
  <c r="A7392" i="106" l="1"/>
  <c r="D7391" i="106"/>
  <c r="A7393" i="106" l="1"/>
  <c r="D7392" i="106"/>
  <c r="D7393" i="106" l="1"/>
  <c r="A7394" i="106"/>
  <c r="D7394" i="106" l="1"/>
  <c r="A7395" i="106"/>
  <c r="D7395" i="106" l="1"/>
  <c r="A7396" i="106"/>
  <c r="D7396" i="106" l="1"/>
  <c r="A7397" i="106"/>
  <c r="A7398" i="106" l="1"/>
  <c r="D7397" i="106"/>
  <c r="A7399" i="106" l="1"/>
  <c r="D7398" i="106"/>
  <c r="A7400" i="106" l="1"/>
  <c r="D7399" i="106"/>
  <c r="A7401" i="106" l="1"/>
  <c r="D7400" i="106"/>
  <c r="D7401" i="106" l="1"/>
  <c r="A7402" i="106"/>
  <c r="D7402" i="106" l="1"/>
  <c r="A7403" i="106"/>
  <c r="D7403" i="106" l="1"/>
  <c r="A7404" i="106"/>
  <c r="D7404" i="106" l="1"/>
  <c r="A7405" i="106"/>
  <c r="A7406" i="106" l="1"/>
  <c r="D7405" i="106"/>
  <c r="A7407" i="106" l="1"/>
  <c r="D7406" i="106"/>
  <c r="A7408" i="106" l="1"/>
  <c r="D7407" i="106"/>
  <c r="A7409" i="106" l="1"/>
  <c r="D7408" i="106"/>
  <c r="D7409" i="106" l="1"/>
  <c r="A7410" i="106"/>
  <c r="D7410" i="106" l="1"/>
  <c r="A7411" i="106"/>
  <c r="D7411" i="106" l="1"/>
  <c r="A7412" i="106"/>
  <c r="D7412" i="106" l="1"/>
  <c r="A7413" i="106"/>
  <c r="A7414" i="106" l="1"/>
  <c r="D7413" i="106"/>
  <c r="A7415" i="106" l="1"/>
  <c r="D7414" i="106"/>
  <c r="A7416" i="106" l="1"/>
  <c r="D7415" i="106"/>
  <c r="D7416" i="106" l="1"/>
  <c r="A7417" i="106"/>
  <c r="D7417" i="106" l="1"/>
  <c r="A7418" i="106"/>
  <c r="D7418" i="106" l="1"/>
  <c r="A7419" i="106"/>
  <c r="D7419" i="106" l="1"/>
  <c r="A7420" i="106"/>
  <c r="A7421" i="106" l="1"/>
  <c r="D7420" i="106"/>
  <c r="A7422" i="106" l="1"/>
  <c r="D7421" i="106"/>
  <c r="A7423" i="106" l="1"/>
  <c r="D7422" i="106"/>
  <c r="A7424" i="106" l="1"/>
  <c r="D7423" i="106"/>
  <c r="D7424" i="106" l="1"/>
  <c r="A7425" i="106"/>
  <c r="D7425" i="106" l="1"/>
  <c r="A7426" i="106"/>
  <c r="D7426" i="106" l="1"/>
  <c r="A7427" i="106"/>
  <c r="D7427" i="106" l="1"/>
  <c r="A7428" i="106"/>
  <c r="A7429" i="106" l="1"/>
  <c r="D7428" i="106"/>
  <c r="A7430" i="106" l="1"/>
  <c r="D7429" i="106"/>
  <c r="A7431" i="106" l="1"/>
  <c r="D7430" i="106"/>
  <c r="A7432" i="106" l="1"/>
  <c r="D7431" i="106"/>
  <c r="D7432" i="106" l="1"/>
  <c r="A7433" i="106"/>
  <c r="D7433" i="106" l="1"/>
  <c r="A7434" i="106"/>
  <c r="D7434" i="106" l="1"/>
  <c r="A7435" i="106"/>
  <c r="D7435" i="106" l="1"/>
  <c r="A7436" i="106"/>
  <c r="A7437" i="106" l="1"/>
  <c r="D7436" i="106"/>
  <c r="A7438" i="106" l="1"/>
  <c r="D7437" i="106"/>
  <c r="A7439" i="106" l="1"/>
  <c r="D7438" i="106"/>
  <c r="A7440" i="106" l="1"/>
  <c r="D7439" i="106"/>
  <c r="D7440" i="106" l="1"/>
  <c r="A7441" i="106"/>
  <c r="D7441" i="106" l="1"/>
  <c r="A7442" i="106"/>
  <c r="D7442" i="106" l="1"/>
  <c r="A7443" i="106"/>
  <c r="D7443" i="106" l="1"/>
  <c r="A7444" i="106"/>
  <c r="D7444" i="106" l="1"/>
  <c r="A7445" i="106"/>
  <c r="D7445" i="106" l="1"/>
  <c r="A7446" i="106"/>
  <c r="D7446" i="106" l="1"/>
  <c r="A7447" i="106"/>
  <c r="A7448" i="106" l="1"/>
  <c r="D7447" i="106"/>
  <c r="A7449" i="106" l="1"/>
  <c r="D7448" i="106"/>
  <c r="A7450" i="106" l="1"/>
  <c r="D7449" i="106"/>
  <c r="A7451" i="106" l="1"/>
  <c r="D7450" i="106"/>
  <c r="D7451" i="106" l="1"/>
  <c r="A7452" i="106"/>
  <c r="D7452" i="106" l="1"/>
  <c r="A7453" i="106"/>
  <c r="D7453" i="106" l="1"/>
  <c r="A7454" i="106"/>
  <c r="D7454" i="106" l="1"/>
  <c r="A7455" i="106"/>
  <c r="A7456" i="106" l="1"/>
  <c r="D7455" i="106"/>
  <c r="A7457" i="106" l="1"/>
  <c r="D7456" i="106"/>
  <c r="A7458" i="106" l="1"/>
  <c r="D7457" i="106"/>
  <c r="A7459" i="106" l="1"/>
  <c r="D7458" i="106"/>
  <c r="D7459" i="106" l="1"/>
  <c r="A7460" i="106"/>
  <c r="D7460" i="106" l="1"/>
  <c r="A7461" i="106"/>
  <c r="D7461" i="106" l="1"/>
  <c r="A7462" i="106"/>
  <c r="D7462" i="106" l="1"/>
  <c r="A7463" i="106"/>
  <c r="A7464" i="106" l="1"/>
  <c r="D7463" i="106"/>
  <c r="A7465" i="106" l="1"/>
  <c r="D7464" i="106"/>
  <c r="A7466" i="106" l="1"/>
  <c r="D7465" i="106"/>
  <c r="A7467" i="106" l="1"/>
  <c r="D7466" i="106"/>
  <c r="D7467" i="106" l="1"/>
  <c r="A7468" i="106"/>
  <c r="D7468" i="106" l="1"/>
  <c r="A7469" i="106"/>
  <c r="D7469" i="106" l="1"/>
  <c r="A7470" i="106"/>
  <c r="D7470" i="106" l="1"/>
  <c r="A7471" i="106"/>
  <c r="A7472" i="106" l="1"/>
  <c r="D7471" i="106"/>
  <c r="A7473" i="106" l="1"/>
  <c r="D7472" i="106"/>
  <c r="A7474" i="106" l="1"/>
  <c r="D7473" i="106"/>
  <c r="D7474" i="106" l="1"/>
  <c r="A7475" i="106"/>
  <c r="D7475" i="106" l="1"/>
  <c r="A7476" i="106"/>
  <c r="D7476" i="106" l="1"/>
  <c r="A7477" i="106"/>
  <c r="D7477" i="106" l="1"/>
  <c r="A7478" i="106"/>
  <c r="A7479" i="106" l="1"/>
  <c r="D7478" i="106"/>
  <c r="A7480" i="106" l="1"/>
  <c r="D7479" i="106"/>
  <c r="A7481" i="106" l="1"/>
  <c r="D7480" i="106"/>
  <c r="A7482" i="106" l="1"/>
  <c r="D7481" i="106"/>
  <c r="D7482" i="106" l="1"/>
  <c r="A7483" i="106"/>
  <c r="D7483" i="106" l="1"/>
  <c r="A7484" i="106"/>
  <c r="D7484" i="106" l="1"/>
  <c r="A7485" i="106"/>
  <c r="D7485" i="106" l="1"/>
  <c r="A7486" i="106"/>
  <c r="A7487" i="106" l="1"/>
  <c r="D7486" i="106"/>
  <c r="A7488" i="106" l="1"/>
  <c r="D7487" i="106"/>
  <c r="A7489" i="106" l="1"/>
  <c r="D7488" i="106"/>
  <c r="A7490" i="106" l="1"/>
  <c r="D7489" i="106"/>
  <c r="D7490" i="106" l="1"/>
  <c r="A7491" i="106"/>
  <c r="D7491" i="106" l="1"/>
  <c r="A7492" i="106"/>
  <c r="D7492" i="106" l="1"/>
  <c r="A7493" i="106"/>
  <c r="D7493" i="106" l="1"/>
  <c r="A7494" i="106"/>
  <c r="A7495" i="106" l="1"/>
  <c r="D7494" i="106"/>
  <c r="A7496" i="106" l="1"/>
  <c r="D7495" i="106"/>
  <c r="A7497" i="106" l="1"/>
  <c r="D7496" i="106"/>
  <c r="A7498" i="106" l="1"/>
  <c r="D7497" i="106"/>
  <c r="D7498" i="106" l="1"/>
  <c r="A7499" i="106"/>
  <c r="D7499" i="106" l="1"/>
  <c r="A7500" i="106"/>
  <c r="D7500" i="106" l="1"/>
  <c r="A7501" i="106"/>
  <c r="D7501" i="106" l="1"/>
  <c r="A7502" i="106"/>
  <c r="D7502" i="106" l="1"/>
  <c r="A7503" i="106"/>
  <c r="A7504" i="106" l="1"/>
  <c r="D7503" i="106"/>
  <c r="A7505" i="106" l="1"/>
  <c r="D7504" i="106"/>
  <c r="A7506" i="106" l="1"/>
  <c r="D7505" i="106"/>
  <c r="A7507" i="106" l="1"/>
  <c r="D7506" i="106"/>
  <c r="D7507" i="106" l="1"/>
  <c r="A7508" i="106"/>
  <c r="A7509" i="106" l="1"/>
  <c r="D7508" i="106"/>
  <c r="A7510" i="106" l="1"/>
  <c r="D7509" i="106"/>
  <c r="D7510" i="106" l="1"/>
  <c r="A7511" i="106"/>
  <c r="D7511" i="106" l="1"/>
  <c r="A7512" i="106"/>
  <c r="A7513" i="106" l="1"/>
  <c r="D7512" i="106"/>
  <c r="A7514" i="106" l="1"/>
  <c r="D7513" i="106"/>
  <c r="A7515" i="106" l="1"/>
  <c r="D7514" i="106"/>
  <c r="D7515" i="106" l="1"/>
  <c r="A7516" i="106"/>
  <c r="A7517" i="106" l="1"/>
  <c r="D7516" i="106"/>
  <c r="A7518" i="106" l="1"/>
  <c r="D7517" i="106"/>
  <c r="D7518" i="106" l="1"/>
  <c r="A7519" i="106"/>
  <c r="D7519" i="106" l="1"/>
  <c r="A7520" i="106"/>
  <c r="A7521" i="106" l="1"/>
  <c r="D7520" i="106"/>
  <c r="A7522" i="106" l="1"/>
  <c r="D7521" i="106"/>
  <c r="A7523" i="106" l="1"/>
  <c r="D7522" i="106"/>
  <c r="D7523" i="106" l="1"/>
  <c r="A7524" i="106"/>
  <c r="A7525" i="106" l="1"/>
  <c r="D7524" i="106"/>
  <c r="A7526" i="106" l="1"/>
  <c r="D7525" i="106"/>
  <c r="D7526" i="106" l="1"/>
  <c r="A7527" i="106"/>
  <c r="D7527" i="106" l="1"/>
  <c r="A7528" i="106"/>
  <c r="A7529" i="106" l="1"/>
  <c r="D7528" i="106"/>
  <c r="A7530" i="106" l="1"/>
  <c r="D7529" i="106"/>
  <c r="A7531" i="106" l="1"/>
  <c r="D7530" i="106"/>
  <c r="A7532" i="106" l="1"/>
  <c r="D7531" i="106"/>
  <c r="D7532" i="106" l="1"/>
  <c r="A7533" i="106"/>
  <c r="A7534" i="106" l="1"/>
  <c r="D7533" i="106"/>
  <c r="A7535" i="106" l="1"/>
  <c r="D7534" i="106"/>
  <c r="A7536" i="106" l="1"/>
  <c r="D7535" i="106"/>
  <c r="A7537" i="106" l="1"/>
  <c r="D7536" i="106"/>
  <c r="D7537" i="106" l="1"/>
  <c r="A7538" i="106"/>
  <c r="D7538" i="106" l="1"/>
  <c r="A7539" i="106"/>
  <c r="D7539" i="106" l="1"/>
  <c r="A7540" i="106"/>
  <c r="D7540" i="106" l="1"/>
  <c r="A7541" i="106"/>
  <c r="A7542" i="106" l="1"/>
  <c r="D7541" i="106"/>
  <c r="A7543" i="106" l="1"/>
  <c r="D7542" i="106"/>
  <c r="A7544" i="106" l="1"/>
  <c r="D7543" i="106"/>
  <c r="A7545" i="106" l="1"/>
  <c r="D7544" i="106"/>
  <c r="D7545" i="106" l="1"/>
  <c r="A7546" i="106"/>
  <c r="D7546" i="106" l="1"/>
  <c r="A7547" i="106"/>
  <c r="D7547" i="106" l="1"/>
  <c r="A7548" i="106"/>
  <c r="D7548" i="106" l="1"/>
  <c r="A7549" i="106"/>
  <c r="A7550" i="106" l="1"/>
  <c r="D7549" i="106"/>
  <c r="A7551" i="106" l="1"/>
  <c r="D7550" i="106"/>
  <c r="A7552" i="106" l="1"/>
  <c r="D7551" i="106"/>
  <c r="A7553" i="106" l="1"/>
  <c r="D7552" i="106"/>
  <c r="D7553" i="106" l="1"/>
  <c r="A7554" i="106"/>
  <c r="D7554" i="106" l="1"/>
  <c r="A7555" i="106"/>
  <c r="D7555" i="106" l="1"/>
  <c r="A7556" i="106"/>
  <c r="D7556" i="106" l="1"/>
  <c r="A7557" i="106"/>
  <c r="A7558" i="106" l="1"/>
  <c r="D7557" i="106"/>
  <c r="A7559" i="106" l="1"/>
  <c r="D7558" i="106"/>
  <c r="A7560" i="106" l="1"/>
  <c r="D7559" i="106"/>
  <c r="D7560" i="106" l="1"/>
  <c r="A7561" i="106"/>
  <c r="D7561" i="106" l="1"/>
  <c r="A7562" i="106"/>
  <c r="D7562" i="106" l="1"/>
  <c r="A7563" i="106"/>
  <c r="D7563" i="106" l="1"/>
  <c r="A7564" i="106"/>
  <c r="A7565" i="106" l="1"/>
  <c r="D7564" i="106"/>
  <c r="A7566" i="106" l="1"/>
  <c r="D7565" i="106"/>
  <c r="A7567" i="106" l="1"/>
  <c r="D7566" i="106"/>
  <c r="A7568" i="106" l="1"/>
  <c r="D7567" i="106"/>
  <c r="D7568" i="106" l="1"/>
  <c r="A7569" i="106"/>
  <c r="D7569" i="106" l="1"/>
  <c r="A7570" i="106"/>
  <c r="D7570" i="106" l="1"/>
  <c r="A7571" i="106"/>
  <c r="D7571" i="106" l="1"/>
  <c r="A7572" i="106"/>
  <c r="A7573" i="106" l="1"/>
  <c r="D7572" i="106"/>
  <c r="A7574" i="106" l="1"/>
  <c r="D7573" i="106"/>
  <c r="A7575" i="106" l="1"/>
  <c r="D7574" i="106"/>
  <c r="A7576" i="106" l="1"/>
  <c r="D7575" i="106"/>
  <c r="D7576" i="106" l="1"/>
  <c r="A7577" i="106"/>
  <c r="D7577" i="106" l="1"/>
  <c r="A7578" i="106"/>
  <c r="D7578" i="106" l="1"/>
  <c r="A7579" i="106"/>
  <c r="D7579" i="106" l="1"/>
  <c r="A7580" i="106"/>
  <c r="A7581" i="106" l="1"/>
  <c r="D7580" i="106"/>
  <c r="A7582" i="106" l="1"/>
  <c r="D7581" i="106"/>
  <c r="A7583" i="106" l="1"/>
  <c r="D7582" i="106"/>
  <c r="A7584" i="106" l="1"/>
  <c r="D7583" i="106"/>
  <c r="D7584" i="106" l="1"/>
  <c r="A7585" i="106"/>
  <c r="D7585" i="106" l="1"/>
  <c r="A7586" i="106"/>
  <c r="D7586" i="106" l="1"/>
  <c r="A7587" i="106"/>
  <c r="D7587" i="106" l="1"/>
  <c r="A7588" i="106"/>
  <c r="A7589" i="106" l="1"/>
  <c r="D7588" i="106"/>
  <c r="A7590" i="106" l="1"/>
  <c r="D7589" i="106"/>
  <c r="A7591" i="106" l="1"/>
  <c r="D7590" i="106"/>
  <c r="A7592" i="106" l="1"/>
  <c r="D7591" i="106"/>
  <c r="D7592" i="106" l="1"/>
  <c r="A7593" i="106"/>
  <c r="D7593" i="106" l="1"/>
  <c r="A7594" i="106"/>
  <c r="D7594" i="106" l="1"/>
  <c r="A7595"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D7608" i="106" l="1"/>
  <c r="A7609" i="106"/>
  <c r="A7610" i="106" l="1"/>
  <c r="D7609" i="106"/>
  <c r="A7611" i="106" l="1"/>
  <c r="D7610" i="106"/>
  <c r="D7611" i="106" l="1"/>
  <c r="A7612" i="106"/>
  <c r="D7612" i="106" l="1"/>
  <c r="A7613" i="106"/>
  <c r="D7613" i="106" l="1"/>
  <c r="A7614"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D7638" i="106" l="1"/>
  <c r="A7639" i="106"/>
  <c r="A7640" i="106" l="1"/>
  <c r="D7639" i="106"/>
  <c r="A7641" i="106" l="1"/>
  <c r="D7640" i="106"/>
  <c r="D7641" i="106" l="1"/>
  <c r="A7642" i="106"/>
  <c r="D7642" i="106" l="1"/>
  <c r="A7643" i="106"/>
  <c r="A7644" i="106" l="1"/>
  <c r="D7643" i="106"/>
  <c r="A7645" i="106" l="1"/>
  <c r="D7644" i="106"/>
  <c r="A7646" i="106" l="1"/>
  <c r="D7645" i="106"/>
  <c r="A7647" i="106" l="1"/>
  <c r="D7646" i="106"/>
  <c r="D7647" i="106" l="1"/>
  <c r="A7648"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<sst xmlns="http://schemas.openxmlformats.org/spreadsheetml/2006/main" count="5326" uniqueCount="2193">
  <si>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</si>
  <si>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</si>
  <si>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</si>
  <si>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</si>
  <si>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</si>
  <si>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</si>
  <si>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</si>
  <si>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</si>
  <si>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</si>
  <si>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</si>
  <si>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</si>
  <si>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</si>
  <si>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</si>
  <si>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</si>
  <si>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</si>
  <si>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</si>
  <si>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</si>
  <si>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</si>
  <si>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</si>
  <si>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</si>
  <si>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</si>
  <si>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</si>
  <si>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</si>
  <si>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</si>
  <si>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</si>
  <si>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</si>
  <si>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</si>
  <si>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</si>
  <si>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</si>
  <si>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</si>
  <si>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</si>
  <si>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</si>
  <si>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</si>
  <si>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</si>
  <si>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</si>
  <si>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</si>
  <si>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</si>
  <si>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</si>
  <si>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</si>
  <si>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</si>
  <si>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</si>
  <si>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</si>
  <si>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</si>
  <si>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</si>
  <si>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</si>
  <si>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</si>
  <si>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</si>
  <si>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</si>
  <si>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</si>
  <si>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</si>
  <si>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</si>
  <si>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</si>
  <si>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</si>
  <si>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</si>
  <si>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</si>
  <si>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</si>
  <si>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</si>
  <si>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</si>
  <si>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</si>
  <si>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</si>
  <si>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</si>
  <si>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</si>
  <si>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</si>
  <si>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</si>
  <si>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</si>
  <si>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</si>
  <si>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</si>
  <si>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</si>
  <si>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</si>
  <si>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</si>
  <si>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</si>
  <si>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</si>
  <si>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</si>
  <si>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</si>
  <si>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</si>
  <si>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</si>
  <si>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</si>
  <si>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</si>
  <si>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</si>
  <si>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</si>
  <si>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</si>
  <si>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</si>
  <si>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</si>
  <si>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</si>
  <si>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</si>
  <si>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</si>
  <si>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</si>
  <si>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</si>
  <si>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</si>
  <si>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</si>
  <si>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</si>
  <si>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</si>
  <si>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</si>
  <si>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</si>
  <si>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</si>
  <si>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</si>
  <si>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</si>
  <si>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</si>
  <si>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</si>
  <si>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</si>
  <si>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</si>
  <si>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</si>
  <si>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</si>
  <si>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</si>
  <si>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</si>
  <si>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</si>
  <si>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</si>
  <si>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</si>
  <si>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</si>
  <si>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</si>
  <si>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</si>
  <si>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</si>
  <si>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</si>
  <si>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</si>
  <si>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</si>
  <si>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</si>
  <si>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</si>
  <si>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</si>
  <si>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</si>
  <si>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</si>
  <si>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</si>
  <si>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</si>
  <si>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</si>
  <si>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</si>
  <si>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</si>
  <si>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</si>
  <si>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</si>
  <si>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</si>
  <si>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</si>
  <si>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</si>
  <si>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</si>
  <si>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</si>
  <si>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</si>
  <si>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</si>
  <si>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</si>
  <si>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</si>
  <si>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</si>
  <si>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</si>
  <si>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</si>
  <si>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</si>
  <si>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</si>
  <si>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</si>
  <si>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</si>
  <si>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</si>
  <si>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</si>
  <si>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</si>
  <si>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</si>
  <si>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</si>
  <si>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</si>
  <si>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</si>
  <si>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</si>
  <si>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</si>
  <si>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</si>
  <si>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</si>
  <si>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</si>
  <si>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</si>
  <si>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</si>
  <si>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</si>
  <si>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</si>
  <si>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</si>
  <si>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</si>
  <si>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</si>
  <si>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</si>
  <si>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</si>
  <si>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</si>
  <si>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</si>
  <si>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</si>
  <si>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</si>
  <si>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</si>
  <si>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</si>
  <si>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</si>
  <si>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</si>
  <si>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</si>
  <si>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</si>
  <si>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</si>
  <si>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</si>
  <si>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</si>
  <si>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</si>
  <si>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</si>
  <si>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</si>
  <si>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</si>
  <si>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</si>
  <si>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</si>
  <si>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</si>
  <si>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</si>
  <si>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</si>
  <si>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</si>
  <si>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</si>
  <si>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</si>
  <si>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</si>
  <si>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</si>
  <si>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</si>
  <si>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</si>
  <si>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</si>
  <si>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</si>
  <si>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</si>
  <si>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</si>
  <si>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</si>
  <si>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</si>
  <si>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</si>
  <si>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</si>
  <si>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</si>
  <si>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</si>
  <si>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</si>
  <si>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</si>
  <si>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</si>
  <si>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</si>
  <si>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</si>
  <si>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</si>
  <si>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</si>
  <si>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</si>
  <si>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</si>
  <si>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</si>
  <si>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</si>
  <si>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</si>
  <si>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</si>
  <si>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</si>
  <si>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</si>
  <si>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</si>
  <si>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</si>
  <si>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</si>
  <si>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</si>
  <si>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</si>
  <si>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</si>
  <si>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</si>
  <si>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</si>
  <si>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</si>
  <si>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</si>
  <si>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</si>
  <si>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</si>
  <si>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</si>
  <si>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</si>
  <si>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</si>
  <si>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</si>
  <si>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</si>
  <si>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</si>
  <si>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</si>
  <si>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</si>
  <si>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</si>
  <si>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</si>
  <si>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</si>
  <si>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</si>
  <si>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</si>
  <si>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</si>
  <si>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</si>
  <si>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</si>
  <si>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</si>
  <si>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</si>
  <si>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</si>
  <si>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</si>
  <si>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</si>
  <si>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</si>
  <si>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</si>
  <si>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</si>
  <si>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</si>
  <si>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</si>
  <si>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</si>
  <si>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</si>
  <si>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</si>
  <si>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</si>
  <si>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</si>
  <si>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</si>
  <si>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</si>
  <si>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</si>
  <si>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</si>
  <si>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</si>
  <si>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</si>
  <si>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</si>
  <si>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</si>
  <si>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</si>
  <si>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</si>
  <si>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</si>
  <si>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</si>
  <si>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</si>
  <si>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</si>
  <si>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</si>
  <si>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</si>
  <si>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</si>
  <si>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</si>
  <si>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</si>
  <si>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</si>
  <si>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</si>
  <si>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</si>
  <si>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</si>
  <si>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</si>
  <si>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</si>
  <si>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</si>
  <si>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</si>
  <si>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</si>
  <si>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</si>
  <si>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</si>
  <si>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</si>
  <si>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</si>
  <si>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</si>
  <si>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</si>
  <si>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</si>
  <si>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</si>
  <si>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</si>
  <si>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</si>
  <si>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</si>
  <si>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</si>
  <si>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</si>
  <si>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</si>
  <si>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</si>
  <si>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</si>
  <si>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</si>
  <si>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</si>
  <si>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</si>
  <si>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</si>
  <si>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</si>
  <si>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</si>
  <si>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</si>
  <si>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</si>
  <si>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</si>
  <si>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</si>
  <si>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</si>
  <si>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</si>
  <si>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</si>
  <si>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</si>
  <si>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</si>
  <si>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</si>
  <si>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</si>
  <si>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</si>
  <si>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</si>
  <si>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</si>
  <si>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</si>
  <si>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</si>
  <si>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</si>
  <si>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</si>
  <si>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</si>
  <si>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</si>
  <si>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</si>
  <si>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</si>
  <si>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</si>
  <si>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</si>
  <si>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</si>
  <si>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</si>
  <si>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</si>
  <si>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</si>
  <si>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</si>
  <si>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</si>
  <si>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</si>
  <si>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</si>
  <si>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</si>
  <si>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</si>
  <si>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</si>
  <si>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</si>
  <si>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</si>
  <si>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</si>
  <si>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</si>
  <si>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</si>
  <si>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</si>
  <si>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</si>
  <si>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</si>
  <si>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</si>
  <si>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</si>
  <si>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</si>
  <si>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</si>
  <si>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</si>
  <si>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</si>
  <si>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</si>
  <si>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</si>
  <si>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</si>
  <si>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</si>
  <si>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</si>
  <si>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</si>
  <si>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</si>
  <si>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</si>
  <si>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</si>
  <si>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</si>
  <si>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</si>
  <si>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</si>
  <si>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</si>
  <si>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</si>
  <si>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</si>
  <si>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</si>
  <si>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</si>
  <si>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</si>
  <si>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</si>
  <si>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</si>
  <si>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</si>
  <si>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</si>
  <si>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</si>
  <si>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</si>
  <si>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</si>
  <si>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</si>
  <si>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</si>
  <si>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</si>
  <si>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</si>
  <si>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</si>
  <si>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</si>
  <si>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</si>
  <si>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</si>
  <si>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</si>
  <si>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</si>
  <si>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</si>
  <si>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</si>
  <si>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</si>
  <si>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</si>
  <si>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</si>
  <si>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</si>
  <si>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</si>
  <si>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</si>
  <si>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</si>
  <si>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</si>
  <si>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</si>
  <si>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</si>
  <si>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</si>
  <si>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</si>
  <si>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</si>
  <si>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</si>
  <si>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</si>
  <si>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</si>
  <si>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</si>
  <si>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</si>
  <si>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</si>
  <si>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</si>
  <si>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</si>
  <si>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</si>
  <si>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</si>
  <si>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</si>
  <si>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</si>
  <si>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</si>
  <si>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</si>
  <si>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</si>
  <si>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</si>
  <si>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</si>
  <si>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</si>
  <si>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</si>
  <si>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</si>
  <si>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</si>
  <si>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</si>
  <si>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</si>
  <si>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</si>
  <si>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</si>
  <si>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</si>
  <si>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</si>
  <si>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</si>
  <si>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</si>
  <si>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</si>
  <si>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</si>
  <si>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</si>
  <si>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</si>
  <si>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</si>
  <si>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</si>
  <si>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</si>
  <si>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</si>
  <si>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</si>
  <si>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</si>
  <si>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</si>
  <si>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</si>
  <si>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</si>
  <si>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</si>
  <si>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</si>
  <si>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</si>
  <si>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</si>
  <si>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</si>
  <si>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</si>
  <si>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</si>
  <si>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</si>
  <si>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</si>
  <si>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</si>
  <si>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</si>
  <si>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</si>
  <si>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</si>
  <si>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</si>
  <si>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</si>
  <si>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</si>
  <si>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</si>
  <si>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</si>
  <si>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</si>
  <si>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</si>
  <si>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</si>
  <si>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</si>
  <si>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</si>
  <si>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</si>
  <si>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</si>
  <si>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</si>
  <si>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</si>
  <si>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</si>
  <si>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</si>
  <si>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</si>
  <si>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</si>
  <si>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</si>
  <si>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</si>
  <si>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</si>
  <si>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</si>
  <si>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</si>
  <si>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</si>
  <si>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</si>
  <si>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</si>
  <si>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</si>
  <si>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</si>
  <si>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</si>
  <si>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</si>
  <si>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</si>
  <si>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</si>
  <si>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</si>
  <si>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</si>
  <si>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</si>
  <si>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</si>
  <si>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</si>
  <si>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</si>
  <si>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</si>
  <si>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</si>
  <si>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</si>
  <si>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</si>
  <si>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</si>
  <si>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</si>
  <si>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</si>
  <si>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</si>
  <si>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</si>
  <si>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</si>
  <si>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</si>
  <si>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</si>
  <si>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</si>
  <si>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</si>
  <si>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</si>
  <si>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</si>
  <si>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</si>
  <si>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</si>
  <si>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</si>
  <si>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</si>
  <si>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</si>
  <si>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</si>
  <si>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</si>
  <si>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</si>
  <si>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</si>
  <si>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</si>
  <si>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</si>
  <si>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</si>
  <si>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</si>
  <si>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</si>
  <si>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</si>
  <si>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</si>
  <si>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</si>
  <si>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</si>
  <si>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</si>
  <si>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</si>
  <si>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</si>
  <si>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</si>
  <si>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</si>
  <si>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</si>
  <si>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</si>
  <si>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</si>
  <si>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</si>
  <si>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</si>
  <si>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</si>
  <si>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</si>
  <si>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</si>
  <si>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</si>
  <si>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</si>
  <si>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</si>
  <si>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</si>
  <si>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</si>
  <si>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</si>
  <si>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</si>
  <si>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</si>
  <si>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</si>
  <si>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</si>
  <si>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</si>
  <si>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</si>
  <si>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</si>
  <si>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</si>
  <si>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</si>
  <si>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</si>
  <si>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</si>
  <si>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</si>
  <si>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</si>
  <si>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</si>
  <si>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</si>
  <si>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</si>
  <si>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</si>
  <si>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</si>
  <si>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</si>
  <si>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</si>
  <si>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</si>
  <si>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</si>
  <si>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</si>
  <si>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</si>
  <si>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</si>
  <si>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</si>
  <si>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</si>
  <si>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</si>
  <si>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</si>
  <si>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</si>
  <si>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</si>
  <si>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</si>
  <si>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</si>
  <si>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</si>
  <si>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</si>
  <si>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</si>
  <si>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</si>
  <si>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</si>
  <si>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</si>
  <si>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</si>
  <si>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</si>
  <si>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</si>
  <si>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</si>
  <si>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</si>
  <si>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</si>
  <si>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</si>
  <si>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</si>
  <si>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</si>
  <si>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</si>
  <si>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</si>
  <si>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</si>
  <si>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</si>
  <si>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</si>
  <si>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</si>
  <si>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</si>
  <si>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</si>
  <si>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</si>
  <si>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</si>
  <si>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</si>
  <si>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</si>
  <si>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</si>
  <si>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</si>
  <si>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</si>
  <si>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</si>
  <si>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</si>
  <si>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</si>
  <si>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</si>
  <si>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</si>
  <si>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</si>
  <si>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</si>
  <si>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</si>
  <si>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</si>
  <si>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</si>
  <si>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</si>
  <si>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</si>
  <si>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</si>
  <si>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</si>
  <si>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</si>
  <si>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</si>
  <si>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</si>
  <si>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</si>
  <si>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</si>
  <si>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</si>
  <si>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</si>
  <si>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</si>
  <si>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</si>
  <si>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</si>
  <si>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</si>
  <si>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</si>
  <si>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</si>
  <si>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</si>
  <si>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</si>
  <si>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</si>
  <si>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</si>
  <si>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</si>
  <si>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</si>
  <si>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</si>
  <si>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</si>
  <si>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</si>
  <si>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</si>
  <si>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</si>
  <si>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</si>
  <si>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</si>
  <si>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</si>
  <si>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</si>
  <si>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</si>
  <si>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</si>
  <si>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</si>
  <si>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</si>
  <si>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</si>
  <si>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</si>
  <si>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</si>
  <si>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</si>
  <si>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</si>
  <si>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</si>
  <si>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</si>
  <si>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</si>
  <si>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</si>
  <si>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</si>
  <si>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</si>
  <si>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</si>
  <si>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</si>
  <si>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</si>
  <si>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</si>
  <si>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</si>
  <si>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</si>
  <si>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</si>
  <si>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</si>
  <si>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</si>
  <si>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</si>
  <si>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</si>
  <si>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</si>
  <si>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</si>
  <si>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</si>
  <si>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</si>
  <si>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</si>
  <si>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</si>
  <si>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</si>
  <si>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</si>
  <si>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</si>
  <si>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</si>
  <si>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</si>
  <si>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</si>
  <si>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</si>
  <si>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</si>
  <si>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</si>
  <si>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</si>
  <si>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</si>
  <si>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</si>
  <si>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</si>
  <si>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</si>
  <si>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</si>
  <si>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</si>
  <si>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</si>
  <si>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</si>
  <si>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</si>
  <si>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</si>
  <si>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</si>
  <si>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</si>
  <si>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</si>
  <si>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</si>
  <si>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</si>
  <si>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</si>
  <si>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</si>
  <si>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</si>
  <si>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</si>
  <si>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</si>
  <si>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</si>
  <si>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</si>
  <si>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</si>
  <si>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</si>
  <si>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</si>
  <si>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</si>
  <si>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</si>
  <si>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</si>
  <si>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</si>
  <si>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</si>
  <si>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</si>
  <si>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</si>
  <si>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</si>
  <si>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</si>
  <si>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</si>
  <si>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</si>
  <si>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</si>
  <si>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</si>
  <si>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</si>
  <si>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</si>
  <si>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</si>
  <si>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</si>
  <si>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</si>
  <si>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</si>
  <si>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</si>
  <si>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</si>
  <si>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</si>
  <si>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</si>
  <si>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</si>
  <si>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</si>
  <si>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</si>
  <si>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</si>
  <si>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</si>
  <si>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</si>
  <si>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</si>
  <si>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</si>
  <si>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</si>
  <si>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</si>
  <si>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</si>
  <si>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</si>
  <si>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</si>
  <si>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</si>
  <si>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</si>
  <si>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</si>
  <si>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</si>
  <si>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</si>
  <si>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</si>
  <si>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</si>
  <si>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</si>
  <si>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</si>
  <si>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</si>
  <si>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</si>
  <si>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</si>
  <si>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</si>
  <si>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</si>
  <si>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</si>
  <si>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</si>
  <si>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</si>
  <si>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</si>
  <si>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</si>
  <si>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</si>
  <si>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</si>
  <si>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</si>
  <si>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</si>
  <si>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</si>
  <si>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</si>
  <si>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</si>
  <si>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</si>
  <si>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</si>
  <si>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</si>
  <si>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</si>
  <si>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</si>
  <si>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</si>
  <si>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</si>
  <si>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</si>
  <si>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</si>
  <si>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</si>
  <si>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</si>
  <si>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</si>
  <si>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</si>
  <si>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</si>
  <si>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</si>
  <si>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</si>
  <si>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</si>
  <si>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</si>
  <si>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</si>
  <si>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</si>
  <si>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</si>
  <si>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</si>
  <si>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</si>
  <si>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</si>
  <si>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</si>
  <si>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</si>
  <si>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</si>
  <si>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</si>
  <si>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</si>
  <si>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</si>
  <si>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</si>
  <si>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</si>
  <si>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</si>
  <si>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</si>
  <si>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</si>
  <si>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</si>
  <si>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</si>
  <si>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</si>
  <si>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</si>
  <si>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</si>
  <si>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</si>
  <si>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</si>
  <si>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</si>
  <si>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</si>
  <si>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</si>
  <si>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</si>
  <si>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</si>
  <si>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</si>
  <si>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</si>
  <si>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</si>
  <si>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</si>
  <si>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</si>
  <si>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</si>
  <si>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</si>
  <si>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</si>
  <si>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</si>
  <si>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</si>
  <si>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</si>
  <si>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</si>
  <si>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</si>
  <si>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</si>
  <si>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</si>
  <si>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</si>
  <si>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</si>
  <si>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</si>
  <si>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</si>
  <si>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</si>
  <si>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</si>
  <si>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</si>
  <si>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</si>
  <si>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</si>
  <si>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</si>
  <si>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</si>
  <si>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</si>
  <si>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</si>
  <si>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</si>
  <si>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</si>
  <si>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</si>
  <si>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</si>
  <si>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</si>
  <si>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</si>
  <si>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</si>
  <si>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</si>
  <si>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</si>
  <si>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</si>
  <si>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</si>
  <si>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</si>
  <si>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</si>
  <si>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</si>
  <si>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</si>
  <si>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</si>
  <si>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</si>
  <si>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</si>
  <si>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</si>
  <si>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</si>
  <si>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</si>
  <si>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</si>
  <si>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</si>
  <si>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</si>
  <si>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</si>
  <si>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</si>
  <si>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</si>
  <si>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</si>
  <si>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</si>
  <si>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</si>
  <si>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</si>
  <si>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</si>
  <si>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</si>
  <si>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</si>
  <si>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</si>
  <si>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</si>
  <si>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</si>
  <si>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</si>
  <si>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</si>
  <si>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</si>
  <si>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</si>
  <si>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</si>
  <si>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</si>
  <si>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</si>
  <si>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</si>
  <si>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</si>
  <si>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</si>
  <si>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</si>
  <si>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</si>
  <si>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</si>
  <si>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</si>
  <si>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</si>
  <si>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</si>
  <si>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</si>
  <si>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</si>
  <si>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</si>
  <si>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</si>
  <si>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</si>
  <si>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</si>
  <si>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</si>
  <si>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</si>
  <si>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</si>
  <si>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</si>
  <si>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</si>
  <si>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</si>
  <si>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</si>
  <si>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</si>
  <si>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</si>
  <si>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</si>
  <si>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</si>
  <si>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</si>
  <si>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</si>
  <si>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</si>
  <si>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</si>
  <si>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</si>
  <si>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</si>
  <si>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</si>
  <si>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</si>
  <si>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</si>
  <si>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</si>
  <si>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</si>
  <si>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</si>
  <si>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</si>
  <si>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</si>
  <si>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</si>
  <si>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</si>
  <si>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</si>
  <si>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</si>
  <si>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</si>
  <si>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</si>
  <si>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</si>
  <si>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</si>
  <si>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</si>
  <si>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</si>
  <si>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</si>
  <si>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</si>
  <si>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</si>
  <si>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</si>
  <si>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</si>
  <si>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</si>
  <si>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</si>
  <si>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</si>
  <si>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</si>
  <si>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</si>
  <si>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</si>
  <si>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</si>
  <si>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</si>
  <si>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</si>
  <si>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</si>
  <si>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</si>
  <si>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</si>
  <si>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</si>
  <si>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</si>
  <si>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</si>
  <si>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</si>
  <si>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</si>
  <si>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</si>
  <si>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</si>
  <si>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</si>
  <si>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</si>
  <si>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</si>
  <si>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</si>
  <si>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</si>
  <si>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</si>
  <si>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</si>
  <si>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</si>
  <si>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</si>
  <si>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</si>
  <si>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</si>
  <si>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</si>
  <si>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</si>
  <si>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</si>
  <si>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</si>
  <si>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</si>
  <si>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</si>
  <si>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</si>
  <si>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</si>
  <si>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</si>
  <si>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</si>
  <si>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</si>
  <si>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</si>
  <si>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</si>
  <si>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</si>
  <si>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</si>
  <si>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</si>
  <si>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</si>
  <si>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</si>
  <si>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</si>
  <si>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</si>
  <si>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</si>
  <si>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</si>
  <si>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</si>
  <si>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</si>
  <si>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</si>
  <si>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</si>
  <si>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</si>
  <si>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</si>
  <si>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</si>
  <si>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</si>
  <si>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</si>
  <si>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</si>
  <si>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</si>
  <si>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</si>
  <si>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</si>
  <si>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</si>
  <si>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</si>
  <si>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</si>
  <si>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</si>
  <si>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</si>
  <si>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</si>
  <si>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</si>
  <si>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</si>
  <si>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</si>
  <si>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</si>
  <si>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</si>
  <si>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</si>
  <si>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</si>
  <si>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</si>
  <si>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</si>
  <si>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</si>
  <si>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</si>
  <si>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</si>
  <si>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</si>
  <si>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</si>
  <si>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</si>
  <si>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</si>
  <si>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</si>
  <si>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</si>
  <si>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</si>
  <si>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</si>
  <si>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</si>
  <si>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</si>
  <si>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</si>
  <si>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</si>
  <si>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</si>
  <si>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</si>
  <si>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</si>
  <si>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</si>
  <si>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</si>
  <si>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</si>
  <si>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</si>
  <si>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</si>
  <si>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</si>
  <si>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</si>
  <si>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</si>
  <si>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</si>
  <si>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</si>
  <si>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</si>
  <si>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</si>
  <si>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</si>
  <si>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</si>
  <si>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</si>
  <si>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</si>
  <si>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</si>
  <si>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</si>
  <si>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</si>
  <si>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</si>
  <si>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</si>
  <si>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</si>
  <si>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</si>
  <si>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</si>
  <si>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</si>
  <si>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</si>
  <si>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</si>
  <si>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</si>
  <si>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</si>
  <si>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</si>
  <si>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</si>
  <si>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</si>
  <si>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</si>
  <si>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</si>
  <si>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</si>
  <si>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</si>
  <si>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</si>
  <si>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</si>
  <si>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</si>
  <si>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</si>
  <si>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</si>
  <si>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</si>
  <si>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</si>
  <si>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</si>
  <si>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</si>
  <si>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</si>
  <si>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</si>
  <si>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</si>
  <si>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</si>
  <si>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</si>
  <si>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</si>
  <si>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</si>
  <si>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</si>
  <si>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</si>
  <si>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</si>
  <si>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</si>
  <si>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</si>
  <si>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</si>
  <si>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</si>
  <si>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</si>
  <si>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</si>
  <si>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</si>
  <si>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</si>
  <si>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</si>
  <si>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</si>
  <si>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</si>
  <si>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</si>
  <si>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</si>
  <si>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</si>
  <si>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</si>
  <si>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</si>
  <si>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</si>
  <si>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</si>
  <si>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</si>
  <si>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</si>
  <si>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</si>
  <si>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</si>
  <si>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</si>
  <si>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</si>
  <si>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</si>
  <si>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</si>
  <si>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</si>
  <si>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</si>
  <si>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</si>
  <si>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</si>
  <si>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</si>
  <si>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</si>
  <si>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</si>
  <si>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</si>
  <si>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</si>
  <si>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</si>
  <si>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</si>
  <si>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</si>
  <si>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</si>
  <si>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</si>
  <si>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</si>
  <si>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</si>
  <si>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</si>
  <si>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</si>
  <si>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</si>
  <si>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</si>
  <si>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</si>
  <si>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</si>
  <si>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</si>
  <si>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</si>
  <si>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</si>
  <si>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</si>
  <si>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</si>
  <si>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</si>
  <si>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</si>
  <si>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</si>
  <si>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</si>
  <si>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</si>
  <si>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</si>
  <si>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</si>
  <si>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</si>
  <si>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</si>
  <si>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</si>
  <si>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</si>
  <si>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</si>
  <si>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</si>
  <si>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</si>
  <si>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</si>
  <si>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</si>
  <si>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</si>
  <si>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</si>
  <si>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</si>
  <si>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</si>
  <si>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</si>
  <si>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</si>
  <si>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</si>
  <si>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</si>
  <si>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</si>
  <si>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</si>
  <si>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</si>
  <si>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</si>
  <si>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</si>
  <si>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</si>
  <si>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</si>
  <si>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</si>
  <si>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</si>
  <si>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</si>
  <si>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</si>
  <si>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</si>
  <si>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</si>
  <si>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</si>
  <si>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</si>
  <si>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</si>
  <si>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</si>
  <si>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</si>
  <si>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</si>
  <si>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</si>
  <si>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</si>
  <si>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</si>
  <si>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</si>
  <si>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</si>
  <si>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</si>
  <si>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</si>
  <si>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</si>
  <si>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</si>
  <si>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</si>
  <si>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</si>
  <si>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</si>
  <si>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</si>
  <si>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</si>
  <si>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</si>
  <si>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</si>
  <si>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</si>
  <si>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</si>
  <si>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</si>
  <si>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</si>
  <si>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</si>
  <si>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</si>
  <si>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</si>
  <si>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</si>
  <si>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</si>
  <si>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</si>
  <si>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</si>
  <si>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</si>
  <si>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</si>
  <si>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</si>
  <si>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</si>
  <si>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</si>
  <si>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</si>
  <si>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</si>
  <si>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</si>
  <si>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</si>
  <si>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</si>
  <si>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</si>
  <si>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</si>
  <si>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</si>
  <si>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</si>
  <si>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</si>
  <si>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</si>
  <si>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</si>
  <si>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</si>
  <si>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</si>
  <si>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</si>
  <si>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</si>
  <si>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</si>
  <si>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</si>
  <si>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</si>
  <si>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</si>
  <si>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</si>
  <si>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</si>
  <si>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</si>
  <si>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</si>
  <si>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</si>
  <si>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</si>
  <si>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</si>
  <si>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</si>
  <si>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</si>
  <si>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</si>
  <si>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</si>
  <si>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</si>
  <si>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</si>
  <si>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</si>
  <si>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</si>
  <si>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</si>
  <si>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</si>
  <si>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</si>
  <si>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</si>
  <si>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</si>
  <si>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</si>
  <si>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</si>
  <si>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</si>
  <si>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</si>
  <si>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</si>
  <si>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</si>
  <si>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</si>
  <si>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</si>
  <si>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</si>
  <si>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</si>
  <si>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</si>
  <si>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</si>
  <si>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</si>
  <si>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</si>
  <si>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</si>
  <si>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</si>
  <si>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</si>
  <si>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</si>
  <si>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</si>
  <si>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</si>
  <si>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</si>
  <si>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</si>
  <si>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</si>
  <si>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</si>
  <si>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</si>
  <si>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</si>
  <si>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</si>
  <si>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</si>
  <si>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</si>
  <si>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</si>
  <si>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</si>
  <si>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</si>
  <si>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</si>
  <si>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</si>
  <si>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</si>
  <si>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</si>
  <si>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</si>
  <si>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</si>
  <si>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</si>
  <si>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</si>
  <si>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</si>
  <si>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</si>
  <si>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</si>
  <si>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</si>
  <si>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</si>
  <si>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</si>
  <si>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</si>
  <si>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</si>
  <si>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</si>
  <si>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</si>
  <si>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</si>
  <si>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</si>
  <si>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</si>
  <si>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</si>
  <si>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</si>
  <si>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</si>
  <si>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</si>
  <si>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</si>
  <si>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</si>
  <si>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</si>
  <si>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</si>
  <si>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</si>
  <si>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</si>
  <si>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</si>
  <si>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</si>
  <si>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</si>
  <si>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</si>
  <si>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</si>
  <si>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</si>
  <si>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</si>
  <si>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</si>
  <si>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</si>
  <si>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</si>
  <si>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</si>
  <si>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</si>
  <si>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</si>
  <si>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</si>
  <si>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</si>
  <si>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</si>
  <si>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</si>
  <si>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</si>
  <si>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</si>
  <si>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</si>
  <si>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</si>
  <si>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</si>
  <si>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</si>
  <si>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</si>
  <si>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</si>
  <si>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</si>
  <si>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</si>
  <si>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</si>
  <si>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</si>
  <si>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</si>
  <si>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</si>
  <si>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</si>
  <si>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</si>
  <si>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</si>
  <si>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</si>
  <si>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</si>
  <si>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</si>
  <si>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</si>
  <si>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</si>
  <si>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</si>
  <si>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</si>
  <si>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</si>
  <si>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</si>
  <si>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</si>
  <si>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</si>
  <si>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</si>
  <si>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</si>
  <si>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</si>
  <si>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</si>
  <si>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</si>
  <si>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</si>
  <si>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</si>
  <si>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</si>
  <si>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</si>
  <si>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</si>
  <si>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</si>
  <si>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</si>
  <si>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</si>
  <si>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</si>
  <si>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</si>
  <si>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</si>
  <si>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</si>
  <si>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</si>
  <si>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</si>
  <si>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</si>
  <si>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</si>
  <si>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</si>
  <si>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</si>
  <si>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</si>
  <si>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</si>
  <si>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</si>
  <si>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</si>
  <si>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</si>
  <si>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</si>
  <si>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</si>
  <si>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</si>
  <si>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</si>
  <si>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</si>
  <si>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</si>
  <si>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</si>
  <si>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</si>
  <si>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</si>
  <si>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</si>
  <si>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</si>
  <si>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</si>
  <si>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</si>
  <si>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</si>
  <si>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</si>
  <si>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</si>
  <si>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</si>
  <si>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</si>
  <si>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</si>
  <si>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</si>
  <si>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</si>
  <si>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</si>
  <si>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</si>
  <si>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</si>
  <si>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</si>
  <si>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</si>
  <si>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</si>
  <si>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</si>
  <si>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</si>
  <si>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</si>
  <si>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</si>
  <si>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</si>
  <si>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</si>
  <si>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</si>
  <si>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</si>
  <si>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</si>
  <si>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</si>
  <si>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</si>
  <si>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</si>
  <si>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</si>
  <si>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</si>
  <si>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</si>
  <si>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</si>
  <si>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</si>
  <si>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</si>
  <si>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</si>
  <si>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</si>
  <si>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</si>
  <si>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</si>
  <si>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</si>
  <si>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</si>
  <si>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</si>
  <si>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</si>
  <si>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</si>
  <si>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</si>
  <si>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</si>
  <si>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</si>
  <si>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</si>
  <si>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</si>
  <si>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</si>
  <si>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</si>
  <si>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</si>
  <si>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</si>
  <si>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</si>
  <si>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</si>
  <si>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</si>
  <si>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</si>
  <si>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</si>
  <si>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</si>
  <si>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</si>
  <si>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</si>
  <si>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</si>
  <si>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</si>
  <si>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</si>
  <si>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</si>
  <si>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</si>
  <si>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</si>
  <si>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</si>
  <si>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</si>
  <si>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</si>
  <si>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</si>
  <si>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</si>
  <si>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</si>
  <si>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</si>
  <si>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</si>
  <si>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</si>
  <si>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</si>
  <si>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</si>
  <si>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</si>
  <si>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</si>
  <si>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</si>
  <si>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</si>
  <si>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</si>
  <si>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</si>
  <si>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</si>
  <si>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</si>
  <si>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</si>
  <si>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</si>
  <si>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</si>
  <si>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</si>
  <si>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</si>
  <si>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</si>
  <si>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</si>
  <si>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</si>
  <si>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</si>
  <si>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</si>
  <si>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</si>
  <si>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</si>
  <si>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</si>
  <si>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</si>
  <si>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</si>
  <si>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</si>
  <si>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</si>
  <si>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</si>
  <si>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</si>
  <si>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</si>
  <si>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</si>
  <si>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</si>
  <si>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</si>
  <si>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</si>
  <si>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</si>
  <si>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</si>
  <si>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</si>
  <si>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</si>
  <si>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</si>
  <si>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</si>
  <si>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</si>
  <si>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</si>
  <si>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</si>
  <si>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</si>
  <si>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</si>
  <si>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</si>
  <si>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</si>
  <si>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</si>
  <si>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</si>
  <si>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</si>
  <si>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</si>
  <si>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</si>
  <si>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</si>
  <si>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</si>
  <si>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</si>
  <si>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</si>
  <si>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</si>
  <si>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</si>
  <si>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</si>
  <si>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</si>
  <si>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</si>
  <si>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</si>
  <si>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</si>
  <si>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</si>
  <si>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</si>
  <si>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</si>
  <si>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</si>
  <si>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</si>
  <si>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</si>
  <si>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</si>
  <si>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</si>
  <si>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</si>
  <si>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</si>
  <si>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</si>
  <si>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</si>
  <si>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</si>
  <si>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</si>
  <si>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</si>
  <si>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</si>
  <si>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</si>
  <si>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</si>
  <si>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</si>
  <si>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</si>
  <si>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</si>
  <si>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</si>
  <si>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</si>
  <si>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</si>
  <si>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</si>
  <si>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</si>
  <si>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</si>
  <si>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</si>
  <si>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</si>
  <si>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</si>
  <si>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</si>
  <si>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</si>
  <si>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</si>
  <si>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</si>
  <si>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</si>
  <si>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</si>
  <si>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</si>
  <si>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</si>
  <si>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</si>
  <si>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</si>
  <si>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</si>
  <si>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</si>
  <si>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</si>
  <si>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</si>
  <si>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</si>
  <si>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</si>
  <si>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</si>
  <si>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</si>
  <si>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</si>
  <si>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</si>
  <si>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</si>
  <si>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</si>
  <si>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</si>
  <si>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</si>
  <si>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</si>
  <si>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</si>
  <si>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</si>
  <si>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</si>
  <si>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</si>
  <si>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</si>
  <si>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</si>
  <si>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</si>
  <si>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</si>
  <si>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</si>
  <si>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</si>
  <si>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</si>
  <si>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</si>
  <si>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</si>
  <si>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</si>
  <si>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</si>
  <si>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</si>
  <si>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</si>
  <si>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</si>
  <si>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</si>
  <si>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</si>
  <si>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</si>
  <si>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</si>
  <si>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</si>
  <si>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</si>
  <si>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</si>
  <si>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</si>
  <si>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</si>
  <si>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</si>
  <si>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</si>
  <si>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</si>
  <si>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</si>
  <si>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</si>
  <si>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</si>
  <si>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</si>
  <si>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</si>
  <si>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</si>
  <si>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</si>
  <si>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</si>
  <si>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</si>
  <si>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</si>
  <si>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</si>
  <si>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</si>
  <si>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</si>
  <si>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</si>
  <si>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</si>
  <si>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</si>
  <si>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</si>
  <si>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</si>
  <si>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</si>
  <si>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</si>
  <si>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</si>
  <si>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</si>
  <si>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</si>
  <si>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</si>
  <si>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</si>
  <si>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</si>
  <si>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</si>
  <si>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</si>
  <si>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</si>
  <si>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</si>
  <si>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</si>
  <si>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</si>
  <si>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</si>
  <si>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</si>
  <si>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</si>
  <si>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</si>
  <si>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</si>
  <si>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</si>
  <si>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</si>
  <si>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</si>
  <si>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</si>
  <si>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</si>
  <si>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</si>
  <si>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</si>
  <si>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</si>
  <si>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</si>
  <si>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</si>
  <si>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</si>
  <si>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</si>
  <si>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</si>
  <si>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</si>
  <si>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</si>
  <si>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</si>
  <si>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</si>
  <si>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</si>
  <si>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</si>
  <si>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</si>
  <si>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</si>
  <si>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</si>
  <si>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</si>
  <si>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</si>
  <si>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</si>
  <si>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</si>
  <si>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</si>
  <si>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</si>
  <si>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</si>
  <si>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</si>
  <si>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</si>
  <si>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</si>
  <si>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</si>
  <si>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</si>
  <si>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</si>
  <si>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</si>
  <si>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</si>
  <si>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</si>
  <si>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</si>
  <si>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</si>
  <si>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</si>
  <si>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</si>
  <si>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</si>
  <si>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</si>
  <si>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</si>
  <si>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</si>
  <si>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</si>
  <si>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</si>
  <si>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</si>
  <si>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</si>
  <si>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</si>
  <si>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</si>
  <si>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</si>
  <si>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</si>
  <si>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</si>
  <si>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</si>
  <si>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</si>
  <si>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</si>
  <si>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</si>
  <si>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</si>
  <si>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</si>
  <si>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</si>
  <si>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</si>
  <si>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</si>
  <si>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</si>
  <si>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</si>
  <si>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</si>
  <si>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</si>
  <si>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</si>
  <si>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</si>
  <si>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</si>
  <si>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</si>
  <si>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</si>
  <si>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</si>
  <si>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</si>
  <si>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</si>
  <si>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</si>
  <si>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</si>
  <si>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</si>
  <si>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</si>
  <si>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</si>
  <si>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</si>
  <si>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</si>
  <si>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</si>
  <si>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</si>
  <si>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</si>
  <si>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</si>
  <si>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</si>
  <si>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</si>
  <si>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</si>
  <si>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</si>
  <si>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</si>
  <si>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</si>
  <si>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</si>
  <si>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</si>
  <si>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</si>
  <si>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</si>
  <si>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</si>
  <si>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</si>
  <si>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</si>
  <si>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</si>
  <si>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</si>
  <si>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</si>
  <si>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</si>
  <si>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</si>
  <si>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</si>
  <si>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</si>
  <si>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</si>
  <si>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</si>
  <si>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</si>
  <si>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</si>
  <si>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</si>
  <si>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</si>
  <si>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</si>
  <si>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</si>
  <si>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</si>
  <si>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</si>
  <si>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</si>
  <si>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</si>
  <si>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</si>
  <si>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</si>
  <si>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</si>
  <si>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</si>
  <si>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</si>
  <si>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</si>
  <si>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</si>
  <si>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</si>
  <si>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</si>
  <si>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</si>
  <si>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</si>
  <si>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</si>
  <si>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</si>
  <si>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</si>
  <si>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</si>
  <si>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</si>
  <si>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</si>
  <si>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</si>
  <si>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</si>
  <si>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</si>
  <si>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</si>
  <si>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</si>
  <si>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</si>
  <si>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</si>
  <si>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</si>
  <si>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</si>
  <si>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</si>
  <si>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</si>
  <si>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</si>
  <si>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</si>
  <si>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</si>
  <si>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</si>
  <si>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</si>
  <si>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</si>
  <si>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</si>
  <si>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</si>
  <si>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</si>
  <si>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</si>
  <si>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</si>
  <si>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</si>
  <si>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</si>
  <si>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</si>
  <si>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</si>
  <si>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</si>
  <si>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</si>
  <si>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</si>
  <si>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</si>
  <si>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</si>
  <si>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</si>
  <si>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</si>
  <si>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</si>
  <si>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</si>
  <si>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</si>
  <si>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</si>
  <si>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</si>
  <si>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</si>
  <si>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</si>
  <si>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</si>
  <si>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</si>
  <si>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</si>
  <si>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</si>
  <si>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</si>
  <si>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</si>
  <si>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</si>
  <si>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</si>
  <si>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</si>
  <si>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</si>
  <si>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</si>
  <si>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</si>
  <si>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</si>
  <si>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</si>
  <si>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</si>
  <si>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</si>
  <si>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</si>
  <si>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</si>
  <si>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</si>
  <si>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</si>
  <si>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</si>
  <si>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</si>
  <si>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</si>
  <si>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</si>
  <si>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</si>
  <si>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</si>
  <si>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</si>
  <si>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</si>
  <si>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</si>
  <si>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</si>
  <si>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</si>
  <si>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</si>
  <si>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</si>
  <si>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</si>
  <si>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</si>
  <si>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</si>
  <si>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</si>
  <si>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</si>
  <si>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</si>
  <si>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</si>
  <si>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</si>
  <si>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</si>
  <si>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</si>
  <si>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</si>
  <si>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</si>
  <si>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</si>
  <si>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</si>
  <si>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</si>
  <si>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</si>
  <si>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</si>
  <si>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</si>
  <si>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</si>
  <si>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</si>
  <si>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</si>
  <si>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</si>
  <si>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</si>
  <si>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</si>
  <si>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</si>
  <si>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</si>
  <si>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</si>
  <si>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</si>
  <si>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</si>
  <si>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</si>
  <si>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</si>
  <si>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</si>
  <si>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</si>
  <si>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</si>
  <si>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</si>
  <si>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</si>
  <si>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</si>
  <si>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</si>
  <si>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</si>
  <si>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</si>
  <si>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</si>
  <si>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</si>
  <si>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</si>
  <si>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</si>
  <si>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</si>
  <si>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</si>
  <si>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</si>
  <si>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</si>
  <si>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</si>
  <si>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</si>
  <si>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</si>
  <si>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</si>
  <si>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</si>
  <si>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</si>
  <si>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</si>
  <si>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</si>
  <si>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</si>
  <si>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</si>
  <si>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</si>
  <si>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</si>
  <si>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</si>
  <si>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</si>
  <si>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</si>
  <si>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</si>
  <si>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</si>
  <si>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</si>
  <si>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</si>
  <si>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</si>
  <si>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</si>
  <si>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</si>
  <si>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</si>
  <si>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</si>
  <si>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</si>
  <si>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</si>
  <si>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</si>
  <si>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</si>
  <si>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</si>
  <si>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</si>
  <si>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</si>
  <si>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</si>
  <si>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</si>
  <si>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</si>
  <si>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</si>
  <si>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</si>
  <si>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</si>
  <si>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</si>
  <si>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</si>
  <si>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</si>
  <si>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</si>
  <si>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</si>
  <si>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</si>
  <si>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</si>
  <si>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</si>
  <si>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</si>
  <si>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</si>
  <si>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</si>
  <si>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</si>
  <si>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</si>
  <si>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</si>
  <si>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</si>
  <si>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</si>
  <si>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</si>
  <si>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</si>
  <si>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</si>
  <si>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</si>
  <si>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</si>
  <si>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</si>
  <si>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</si>
  <si>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</si>
  <si>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</si>
  <si>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</si>
  <si>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</si>
  <si>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</si>
  <si>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</si>
  <si>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</si>
  <si>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</si>
  <si>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</si>
  <si>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</si>
  <si>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</si>
  <si>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</si>
  <si>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</si>
  <si>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</si>
  <si>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</si>
  <si>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</si>
  <si>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</si>
  <si>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</si>
  <si>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</si>
  <si>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</si>
  <si>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</si>
  <si>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</si>
  <si>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</si>
  <si>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</si>
  <si>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</si>
  <si>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</si>
  <si>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</si>
  <si>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</si>
  <si>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</si>
  <si>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</si>
  <si>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</si>
  <si>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</si>
  <si>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</si>
  <si>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</si>
  <si>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</si>
  <si>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</si>
  <si>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</si>
  <si>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</si>
  <si>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</si>
  <si>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</si>
  <si>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</si>
  <si>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</si>
  <si>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</si>
  <si>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</si>
  <si>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</si>
  <si>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</si>
  <si>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</si>
  <si>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</si>
  <si>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</si>
  <si>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</si>
  <si>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</si>
  <si>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</si>
  <si>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</si>
  <si>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</si>
  <si>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</si>
  <si>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</si>
  <si>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</si>
  <si>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</si>
  <si>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</si>
  <si>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</si>
  <si>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</si>
  <si>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</si>
  <si>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</si>
  <si>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</si>
  <si>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</si>
  <si>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</si>
  <si>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</si>
  <si>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</si>
  <si>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</si>
  <si>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</si>
  <si>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 xml:space="preserve">Page 11:  Line 107:  Other Local Revenue:  E-rate reimb ,  Kids in Need Grant , Coats for Kids , Utilities, Orientation &amp; Mobility </t>
  </si>
  <si>
    <t xml:space="preserve">Page 11:  Line 149:  Adult Ed:  CTE Step Grant </t>
  </si>
  <si>
    <t xml:space="preserve">Page 13:  Line 215:  Title IV-Other:  Transition Grant,  CTE Step Grant </t>
  </si>
  <si>
    <t>Page 12:  Line 171:   Other Restricted State Revenue:  Administrators Activity</t>
  </si>
  <si>
    <t>US Department of Education</t>
  </si>
  <si>
    <t xml:space="preserve">  Flow Through Illinois State Board of Education</t>
  </si>
  <si>
    <t xml:space="preserve">    Preschool </t>
  </si>
  <si>
    <t xml:space="preserve">      Project Year 2015</t>
  </si>
  <si>
    <t xml:space="preserve">      Project Year 2016</t>
  </si>
  <si>
    <t>84.173A</t>
  </si>
  <si>
    <t>2015-4600</t>
  </si>
  <si>
    <t>2016-4600</t>
  </si>
  <si>
    <t xml:space="preserve">      Project Year 2016 (M)</t>
  </si>
  <si>
    <t>84.027A</t>
  </si>
  <si>
    <t>2015-4620</t>
  </si>
  <si>
    <t xml:space="preserve">    IDEA </t>
  </si>
  <si>
    <t>2016-4620</t>
  </si>
  <si>
    <t xml:space="preserve">  Flow Through Illinois Comptroller</t>
  </si>
  <si>
    <t xml:space="preserve">    CTE  - Step Grant</t>
  </si>
  <si>
    <t>2015-4999</t>
  </si>
  <si>
    <t>2016-4999</t>
  </si>
  <si>
    <t xml:space="preserve">    Transition Grant</t>
  </si>
  <si>
    <t>Total Department of Education</t>
  </si>
  <si>
    <t>US Department of Agriculture</t>
  </si>
  <si>
    <t xml:space="preserve">    National Lunch </t>
  </si>
  <si>
    <t>2016-4210</t>
  </si>
  <si>
    <t>NA</t>
  </si>
  <si>
    <t xml:space="preserve">    National Breakfast</t>
  </si>
  <si>
    <t>2015-4220</t>
  </si>
  <si>
    <t>2016-4220</t>
  </si>
  <si>
    <t xml:space="preserve">    Food Commodities</t>
  </si>
  <si>
    <t xml:space="preserve">    Department of Defense - Fresh Fruits &amp; Veggies 2015</t>
  </si>
  <si>
    <t>Total Department of Agriculture</t>
  </si>
  <si>
    <t>Department of Health and Human Services</t>
  </si>
  <si>
    <t xml:space="preserve">  Flow Through State of Illinois Healthcare &amp; Family Services</t>
  </si>
  <si>
    <t xml:space="preserve">    Flow Thru Murphysboro CUSD </t>
  </si>
  <si>
    <t xml:space="preserve">    Administrative Outreach</t>
  </si>
  <si>
    <t>2015-4900</t>
  </si>
  <si>
    <t>Total Department of Health and Human Services</t>
  </si>
  <si>
    <t>2016-4900</t>
  </si>
  <si>
    <t>Total Federal Awards</t>
  </si>
  <si>
    <r>
      <t>The accompanying Schedule of Expenditures of Federal Awards includes the federal grant activity of Tri-County Special Education Joint Agreement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</si>
  <si>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Tri-County Special Education Joint Agreement</t>
    </r>
    <r>
      <rPr>
        <sz val="9"/>
        <rFont val="Arial"/>
        <family val="2"/>
      </rPr>
      <t xml:space="preserve"> provided federal awards to subrecipients as follows:</t>
    </r>
  </si>
  <si>
    <r>
      <t>The following amounts were expended in the form of non-cash assistance by Tri-County Special Education Joint Agreement and are</t>
    </r>
    <r>
      <rPr>
        <sz val="9"/>
        <rFont val="Arial"/>
        <family val="2"/>
      </rPr>
      <t xml:space="preserve"> included in the Schedule of Expenditures of Federal Awards:</t>
    </r>
  </si>
  <si>
    <t>Unmodified</t>
  </si>
  <si>
    <t>U.S. Department of Education - Preschool</t>
  </si>
  <si>
    <t>U.S. Department of Education - IDEA</t>
  </si>
  <si>
    <t>Segregation of Duties</t>
  </si>
  <si>
    <r>
      <t xml:space="preserve">Current </t>
    </r>
    <r>
      <rPr>
        <i/>
        <sz val="9"/>
        <rFont val="Arial"/>
        <family val="2"/>
      </rPr>
      <t xml:space="preserve">Government Auditing Standards </t>
    </r>
    <r>
      <rPr>
        <sz val="9"/>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</si>
  <si>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</si>
  <si>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</si>
  <si>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</si>
  <si>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</si>
  <si>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</si>
  <si>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</si>
  <si>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There is limited segregation of duties over cash receipts and disbursements, receiving and purchasing, recording of transactions and reconciliation of bank accounts.  The Joint Agreement employs few individuals to perform all of the above mentioned functions.</t>
  </si>
  <si>
    <t>The Joint Agreement does not have adequate segregation of duties.</t>
  </si>
  <si>
    <t>Transaction and reporting errors could occur and not be detected in a timely manner.</t>
  </si>
  <si>
    <t>The cost versus the benefit of hiring additional staff is not conducive for the Joint Agreement.</t>
  </si>
  <si>
    <t xml:space="preserve">The Joint Agreement should segregate or rotate duties so that no one individual handles a transaction from its inception to its completion.  While the Joint Agreement's current staffing arrangement may not permit an adequate segregation of duties in all respects for an effective system of internal control  procedures, it is important that the personnel and management is aware of this condition.  </t>
  </si>
  <si>
    <t>The Joint Agreement is aware of this condition.  They will review their staffing arrangement, assignment of duties, and employee bonding.</t>
  </si>
  <si>
    <t>2015-001</t>
  </si>
  <si>
    <t>2015-002</t>
  </si>
  <si>
    <t>Lack of Certified Staff on Hand</t>
  </si>
  <si>
    <t xml:space="preserve">There is limited segregation of duties over cash receipts and disbursements, receiving and purchasing, recording of transactions and reconciliation of bank accounts.  The Joint Agreement employs few individuals to perform all of the above functions. </t>
  </si>
  <si>
    <t xml:space="preserve">The Joint Agreement will segregate or rotate duties so that no one individual handles a transaction from its inception to its completion.  </t>
  </si>
  <si>
    <t>Unknown</t>
  </si>
  <si>
    <t>Renee Evans</t>
  </si>
  <si>
    <t>The Joint Agreement currently lacks sufficient expertise to prepare year end, full disclosure financial statements (including footnotes and the schedule of expenditures of federal awards) without significant assistance from the auditor.</t>
  </si>
  <si>
    <t>At the present time, the additional costs to the Joint Agreement of hiring and training additional staff or contracting the service outweigh the benefits.  The Joint Agreement will review, approve, and accept responsibility for the proposed audit adjustments and the financial statements, relateted footnotes, and the schedule of expenditures of federal awards.</t>
  </si>
  <si>
    <t xml:space="preserve">The District agrees with the finding but due to the additoinal costs, it will not be able to hire additional personnel at this </t>
  </si>
  <si>
    <t>time so the auditor will conitue to provide these services and we will review, approve, and accept responsibility for them.</t>
  </si>
  <si>
    <t>Jackson, Perry, and Union</t>
  </si>
  <si>
    <t>17258 Shomaker Drive</t>
  </si>
  <si>
    <t>Jan Pearcy</t>
  </si>
  <si>
    <t>618-684-2109</t>
  </si>
  <si>
    <t>Emling &amp; Hoffman, PC</t>
  </si>
  <si>
    <t>Donald L Hoffman</t>
  </si>
  <si>
    <t>1191 West Saint Louis Street</t>
  </si>
  <si>
    <t>Nashville</t>
  </si>
  <si>
    <t>618-327-4375</t>
  </si>
  <si>
    <t>618-327-4376</t>
  </si>
  <si>
    <t>060-004252</t>
  </si>
  <si>
    <t>donhoffman@emlingcpa.com</t>
  </si>
  <si>
    <t>Donna Boros</t>
  </si>
  <si>
    <t>dboros@roe30.org</t>
  </si>
  <si>
    <t>618-687-7290</t>
  </si>
  <si>
    <t>618-687-7296</t>
  </si>
  <si>
    <t>Districts #95,165,140,186,176,50,300,43,81, IDHS</t>
  </si>
  <si>
    <t>JAMP Coop</t>
  </si>
  <si>
    <t>Districts #86,95,130,140,165,176,186,196,5,50,101,204,300</t>
  </si>
  <si>
    <t>District #186</t>
  </si>
  <si>
    <t>Districts #95,165,140,186,176,300,43,81</t>
  </si>
  <si>
    <t>Jan  Pearcy</t>
  </si>
  <si>
    <t>IDEA - DuQuoin Community Unit School District #300</t>
  </si>
  <si>
    <t>IDEA - Carbondale School District #165</t>
  </si>
  <si>
    <t>IDEA - Carbondale School District #95</t>
  </si>
  <si>
    <t>IDEA - Murphysboro School District #186</t>
  </si>
  <si>
    <t>Total Subrecipienets</t>
  </si>
  <si>
    <t>Not corrected due to limited resources</t>
  </si>
  <si>
    <t>618-687-1638</t>
  </si>
  <si>
    <t xml:space="preserve">The District does not agree with this finding.  They believe enough checks and balances are in place for the cash </t>
  </si>
  <si>
    <t xml:space="preserve">receipts and disbursements procedures to work properly, therefore they believe a corrective action plan is not necessary </t>
  </si>
  <si>
    <t>at this time.</t>
  </si>
  <si>
    <t>Adverse due to the regulatory basis of accounting.   Disclosures required by Governmental Auditing Standards Board Statement No 45, Accounting for Post-Employement Benefits Other Than Pensions; Statement No. 67. Financial Reporting for Pension Plans; and Statement No. 68, Accounting and Financial Reporting for Pensions, have been omitted.</t>
  </si>
  <si>
    <t>Auditee elected to use 10% de minimis cost rate?</t>
  </si>
  <si>
    <r>
      <t>Note 3:  Indirect Facilities &amp; Administration costs</t>
    </r>
    <r>
      <rPr>
        <b/>
        <vertAlign val="superscript"/>
        <sz val="9"/>
        <rFont val="Arial"/>
        <family val="2"/>
      </rPr>
      <t>6</t>
    </r>
  </si>
  <si>
    <t>Note 4:  Non-Cash Assistance</t>
  </si>
  <si>
    <t>Note 5:  Other Information</t>
  </si>
  <si>
    <t>Murphysboro</t>
  </si>
  <si>
    <t xml:space="preserve">  TOTAL CFDA # 84.173A</t>
  </si>
  <si>
    <t xml:space="preserve">      Project Year 2016  (M)</t>
  </si>
  <si>
    <t>2016-2200</t>
  </si>
  <si>
    <t>Tri-County Special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</si>
</sst>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thin">
        <color indexed="55"/>
      </left>
      <right style="thin">
        <color indexed="55"/>
      </right>
      <top style="thin">
        <color indexed="64"/>
      </top>
      <bottom style="double">
        <color indexed="64"/>
      </bottom>
      <diagonal/>
    </border>
    <border>
      <left/>
      <right/>
      <top style="thin">
        <color indexed="64"/>
      </top>
      <bottom style="double">
        <color indexed="64"/>
      </bottom>
      <diagonal/>
    </border>
    <border>
      <left/>
      <right style="thin">
        <color indexed="55"/>
      </right>
      <top style="thin">
        <color indexed="64"/>
      </top>
      <bottom style="double">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29">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6"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7" xfId="0" applyFont="1" applyFill="1" applyBorder="1" applyAlignment="1">
      <alignment horizontal="center" vertical="center"/>
    </xf>
    <xf numFmtId="0" fontId="94" fillId="12" borderId="118" xfId="0" applyFont="1" applyFill="1" applyBorder="1" applyAlignment="1">
      <alignment horizontal="center" vertical="center"/>
    </xf>
    <xf numFmtId="0" fontId="95" fillId="13" borderId="119" xfId="0" applyFont="1" applyFill="1" applyBorder="1" applyAlignment="1">
      <alignment horizontal="left" vertical="center"/>
    </xf>
    <xf numFmtId="0" fontId="96" fillId="14" borderId="119" xfId="0" applyFont="1" applyFill="1" applyBorder="1" applyAlignment="1">
      <alignment horizontal="left" vertical="center"/>
    </xf>
    <xf numFmtId="0" fontId="95" fillId="13" borderId="120"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21" xfId="0" applyNumberFormat="1" applyFont="1" applyFill="1" applyBorder="1" applyAlignment="1">
      <alignment horizontal="right"/>
    </xf>
    <xf numFmtId="38" fontId="101" fillId="14" borderId="119" xfId="0" applyNumberFormat="1" applyFont="1" applyFill="1" applyBorder="1" applyAlignment="1" applyProtection="1">
      <alignment horizontal="right"/>
      <protection locked="0"/>
    </xf>
    <xf numFmtId="38" fontId="101" fillId="14" borderId="121" xfId="0" applyNumberFormat="1" applyFont="1" applyFill="1" applyBorder="1" applyAlignment="1">
      <alignment horizontal="right"/>
    </xf>
    <xf numFmtId="38" fontId="101" fillId="13" borderId="119" xfId="0" applyNumberFormat="1" applyFont="1" applyFill="1" applyBorder="1" applyAlignment="1">
      <alignment horizontal="right"/>
    </xf>
    <xf numFmtId="38" fontId="101" fillId="13" borderId="120"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22"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21"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3"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9"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4" xfId="0" applyFont="1" applyFill="1" applyBorder="1" applyAlignment="1" applyProtection="1">
      <alignment horizontal="left" vertical="center"/>
    </xf>
    <xf numFmtId="164" fontId="14" fillId="18" borderId="121" xfId="0" applyNumberFormat="1" applyFont="1" applyFill="1" applyBorder="1" applyAlignment="1" applyProtection="1">
      <alignment horizontal="center" vertical="center"/>
    </xf>
    <xf numFmtId="164" fontId="2" fillId="18" borderId="121" xfId="0" applyNumberFormat="1" applyFont="1" applyFill="1" applyBorder="1" applyAlignment="1" applyProtection="1">
      <alignment vertical="center"/>
    </xf>
    <xf numFmtId="0" fontId="14" fillId="18" borderId="125" xfId="0" applyFont="1" applyFill="1" applyBorder="1" applyAlignment="1" applyProtection="1">
      <alignment horizontal="center" vertical="center"/>
    </xf>
    <xf numFmtId="164" fontId="14" fillId="18" borderId="126" xfId="0" applyNumberFormat="1" applyFont="1" applyFill="1" applyBorder="1" applyAlignment="1" applyProtection="1">
      <alignment horizontal="center" vertical="center"/>
    </xf>
    <xf numFmtId="164" fontId="3" fillId="18" borderId="126" xfId="0" applyNumberFormat="1" applyFont="1" applyFill="1" applyBorder="1" applyAlignment="1" applyProtection="1">
      <alignment vertical="center"/>
    </xf>
    <xf numFmtId="0" fontId="14" fillId="17" borderId="121" xfId="0" applyFont="1" applyFill="1" applyBorder="1" applyAlignment="1" applyProtection="1">
      <alignment horizontal="center" vertical="center"/>
    </xf>
    <xf numFmtId="164" fontId="14" fillId="17" borderId="121" xfId="0" applyNumberFormat="1" applyFont="1" applyFill="1" applyBorder="1" applyAlignment="1" applyProtection="1">
      <alignment horizontal="center" vertical="center"/>
    </xf>
    <xf numFmtId="164" fontId="3" fillId="17" borderId="121" xfId="0" applyNumberFormat="1" applyFont="1" applyFill="1" applyBorder="1" applyAlignment="1" applyProtection="1">
      <alignment vertical="center"/>
    </xf>
    <xf numFmtId="38" fontId="101" fillId="14" borderId="127" xfId="0" applyNumberFormat="1" applyFont="1" applyFill="1" applyBorder="1" applyAlignment="1" applyProtection="1">
      <alignment horizontal="right"/>
      <protection locked="0"/>
    </xf>
    <xf numFmtId="164" fontId="14" fillId="18" borderId="124" xfId="0" applyNumberFormat="1" applyFont="1" applyFill="1" applyBorder="1" applyAlignment="1" applyProtection="1">
      <alignment horizontal="center" vertical="center"/>
    </xf>
    <xf numFmtId="164" fontId="3" fillId="18" borderId="121" xfId="0" applyNumberFormat="1" applyFont="1" applyFill="1" applyBorder="1" applyAlignment="1" applyProtection="1">
      <alignment vertical="center"/>
    </xf>
    <xf numFmtId="0" fontId="6" fillId="18" borderId="119" xfId="0" applyFont="1" applyFill="1" applyBorder="1" applyAlignment="1" applyProtection="1">
      <alignment vertical="center"/>
    </xf>
    <xf numFmtId="0" fontId="13" fillId="17" borderId="128" xfId="0" applyFont="1" applyFill="1" applyBorder="1" applyAlignment="1" applyProtection="1">
      <alignment horizontal="left" vertical="center"/>
    </xf>
    <xf numFmtId="164" fontId="14" fillId="17" borderId="128" xfId="0" applyNumberFormat="1" applyFont="1" applyFill="1" applyBorder="1" applyAlignment="1" applyProtection="1">
      <alignment horizontal="center" vertical="center"/>
    </xf>
    <xf numFmtId="164" fontId="3" fillId="17" borderId="128" xfId="0" applyNumberFormat="1" applyFont="1" applyFill="1" applyBorder="1" applyAlignment="1" applyProtection="1">
      <alignment vertical="center"/>
    </xf>
    <xf numFmtId="0" fontId="95" fillId="13" borderId="129"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0" xfId="0" applyNumberFormat="1" applyFont="1" applyFill="1" applyBorder="1" applyAlignment="1" applyProtection="1">
      <alignment horizontal="right"/>
      <protection locked="0"/>
    </xf>
    <xf numFmtId="0" fontId="2" fillId="0" borderId="116" xfId="0" applyFont="1" applyFill="1" applyBorder="1" applyAlignment="1" applyProtection="1">
      <alignment horizontal="left" vertical="center" indent="2"/>
    </xf>
    <xf numFmtId="0" fontId="2" fillId="0" borderId="116"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31"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32" xfId="0" applyFont="1" applyFill="1" applyBorder="1" applyAlignment="1" applyProtection="1">
      <alignment horizontal="left" vertical="center" indent="2"/>
    </xf>
    <xf numFmtId="0" fontId="2" fillId="0" borderId="133"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4" xfId="0" applyNumberFormat="1" applyFont="1" applyFill="1" applyBorder="1" applyAlignment="1">
      <alignment horizontal="center"/>
    </xf>
    <xf numFmtId="3" fontId="8" fillId="19" borderId="134" xfId="0" applyNumberFormat="1" applyFont="1" applyFill="1" applyBorder="1" applyAlignment="1">
      <alignment horizontal="right"/>
    </xf>
    <xf numFmtId="3" fontId="8" fillId="19" borderId="135"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6" xfId="0" applyFont="1" applyBorder="1"/>
    <xf numFmtId="164" fontId="51" fillId="0" borderId="137" xfId="0" applyNumberFormat="1" applyFont="1" applyBorder="1" applyAlignment="1">
      <alignment vertical="center"/>
    </xf>
    <xf numFmtId="0" fontId="8" fillId="0" borderId="138"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9" xfId="3" applyNumberFormat="1" applyFont="1" applyBorder="1" applyAlignment="1">
      <alignment horizontal="center"/>
    </xf>
    <xf numFmtId="0" fontId="8" fillId="0" borderId="0" xfId="3" applyNumberFormat="1" applyFont="1" applyBorder="1" applyAlignment="1">
      <alignment horizontal="center" wrapText="1"/>
    </xf>
    <xf numFmtId="0" fontId="9" fillId="0" borderId="139" xfId="3" applyNumberFormat="1" applyFont="1" applyBorder="1" applyAlignment="1">
      <alignment horizontal="center" vertical="center"/>
    </xf>
    <xf numFmtId="0" fontId="1" fillId="0" borderId="139"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40"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41" xfId="5" applyFont="1" applyFill="1" applyBorder="1" applyAlignment="1">
      <alignment horizontal="center" vertical="top" wrapText="1"/>
    </xf>
    <xf numFmtId="0" fontId="93" fillId="0" borderId="0" xfId="5" applyAlignment="1">
      <alignment wrapText="1"/>
    </xf>
    <xf numFmtId="0" fontId="95" fillId="19" borderId="142" xfId="5" applyFont="1" applyFill="1" applyBorder="1" applyAlignment="1">
      <alignment horizontal="center" vertical="center" wrapText="1"/>
    </xf>
    <xf numFmtId="0" fontId="95" fillId="18" borderId="143" xfId="5" applyFont="1" applyFill="1" applyBorder="1" applyAlignment="1">
      <alignment horizontal="center" vertical="center" wrapText="1"/>
    </xf>
    <xf numFmtId="49" fontId="106" fillId="0" borderId="144" xfId="5" applyNumberFormat="1" applyFont="1" applyBorder="1" applyAlignment="1" applyProtection="1">
      <alignment horizontal="center" vertical="center"/>
      <protection locked="0"/>
    </xf>
    <xf numFmtId="0" fontId="95" fillId="0" borderId="144" xfId="5" applyFont="1" applyFill="1" applyBorder="1" applyAlignment="1" applyProtection="1">
      <alignment horizontal="center" vertical="center" wrapText="1"/>
      <protection locked="0"/>
    </xf>
    <xf numFmtId="0" fontId="105" fillId="21" borderId="144" xfId="5" applyFont="1" applyFill="1" applyBorder="1"/>
    <xf numFmtId="0" fontId="106" fillId="0" borderId="144" xfId="5" applyFont="1" applyBorder="1" applyAlignment="1">
      <alignment horizontal="left" vertical="center" wrapText="1"/>
    </xf>
    <xf numFmtId="49" fontId="106" fillId="21" borderId="144" xfId="5" applyNumberFormat="1" applyFont="1" applyFill="1" applyBorder="1" applyAlignment="1">
      <alignment horizontal="center" vertical="center"/>
    </xf>
    <xf numFmtId="49" fontId="107" fillId="18" borderId="145" xfId="5" applyNumberFormat="1" applyFont="1" applyFill="1" applyBorder="1" applyAlignment="1">
      <alignment horizontal="center" vertical="center" wrapText="1"/>
    </xf>
    <xf numFmtId="0" fontId="96" fillId="21" borderId="146" xfId="5" applyFont="1" applyFill="1" applyBorder="1" applyAlignment="1">
      <alignment horizontal="center"/>
    </xf>
    <xf numFmtId="0" fontId="96" fillId="0" borderId="147" xfId="5" applyFont="1" applyFill="1" applyBorder="1" applyAlignment="1">
      <alignment horizontal="left" vertical="center" wrapText="1"/>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42" xfId="5" applyFont="1" applyFill="1" applyBorder="1" applyAlignment="1" applyProtection="1">
      <alignment horizontal="left" vertical="center"/>
      <protection locked="0"/>
    </xf>
    <xf numFmtId="0" fontId="96" fillId="0" borderId="147"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3" fontId="2" fillId="0" borderId="22" xfId="0" applyNumberFormat="1" applyFont="1" applyBorder="1" applyAlignment="1" applyProtection="1">
      <alignment horizontal="left" vertical="center" wrapText="1"/>
      <protection locked="0"/>
    </xf>
    <xf numFmtId="3" fontId="3" fillId="0" borderId="22" xfId="0" applyNumberFormat="1" applyFont="1" applyBorder="1" applyAlignment="1" applyProtection="1">
      <alignment horizontal="left" vertical="center" wrapText="1"/>
      <protection locked="0"/>
    </xf>
    <xf numFmtId="169" fontId="2" fillId="0" borderId="22" xfId="0" applyNumberFormat="1" applyFont="1" applyBorder="1" applyAlignment="1" applyProtection="1">
      <alignment horizontal="center"/>
      <protection locked="0"/>
    </xf>
    <xf numFmtId="1" fontId="2" fillId="0" borderId="22" xfId="0" applyNumberFormat="1" applyFont="1" applyBorder="1" applyAlignment="1" applyProtection="1">
      <alignment horizontal="center"/>
      <protection locked="0"/>
    </xf>
    <xf numFmtId="3" fontId="2" fillId="0" borderId="48" xfId="3" applyNumberFormat="1" applyFont="1" applyBorder="1" applyAlignment="1" applyProtection="1">
      <alignment horizontal="center"/>
      <protection locked="0"/>
    </xf>
    <xf numFmtId="3" fontId="2" fillId="0" borderId="85" xfId="3" applyNumberFormat="1" applyFont="1" applyBorder="1" applyAlignment="1" applyProtection="1">
      <alignment horizontal="center"/>
      <protection locked="0"/>
    </xf>
    <xf numFmtId="3" fontId="3" fillId="0" borderId="86" xfId="3" applyNumberFormat="1" applyFont="1" applyBorder="1" applyAlignment="1" applyProtection="1">
      <alignment horizontal="center"/>
      <protection locked="0"/>
    </xf>
    <xf numFmtId="3" fontId="2" fillId="0" borderId="47" xfId="3" applyNumberFormat="1" applyFont="1" applyBorder="1" applyAlignment="1" applyProtection="1">
      <alignment horizontal="center"/>
      <protection locked="0"/>
    </xf>
    <xf numFmtId="169" fontId="2" fillId="0" borderId="8" xfId="0" applyNumberFormat="1" applyFont="1" applyBorder="1" applyAlignment="1" applyProtection="1">
      <alignment horizontal="center"/>
      <protection locked="0"/>
    </xf>
    <xf numFmtId="1" fontId="2" fillId="0" borderId="8" xfId="0" applyNumberFormat="1" applyFont="1" applyBorder="1" applyAlignment="1" applyProtection="1">
      <alignment horizontal="center"/>
      <protection locked="0"/>
    </xf>
    <xf numFmtId="3" fontId="4" fillId="0" borderId="22" xfId="0" applyNumberFormat="1" applyFont="1" applyBorder="1" applyAlignment="1" applyProtection="1">
      <alignment horizontal="left" vertical="center" wrapText="1"/>
      <protection locked="0"/>
    </xf>
    <xf numFmtId="3" fontId="3" fillId="0" borderId="87" xfId="3" applyNumberFormat="1" applyFont="1" applyBorder="1" applyAlignment="1" applyProtection="1">
      <alignment horizontal="center"/>
      <protection locked="0"/>
    </xf>
    <xf numFmtId="14" fontId="1" fillId="0" borderId="0" xfId="3" applyNumberFormat="1" applyFont="1" applyBorder="1" applyProtection="1">
      <protection locked="0"/>
    </xf>
    <xf numFmtId="49" fontId="106" fillId="0" borderId="147" xfId="4" applyNumberFormat="1" applyFont="1" applyBorder="1" applyAlignment="1" applyProtection="1">
      <alignment horizontal="center" vertical="center"/>
      <protection locked="0"/>
    </xf>
    <xf numFmtId="49" fontId="95" fillId="0" borderId="148" xfId="4" applyNumberFormat="1" applyFont="1" applyFill="1" applyBorder="1" applyAlignment="1" applyProtection="1">
      <alignment horizontal="center" vertical="center"/>
      <protection locked="0"/>
    </xf>
    <xf numFmtId="0" fontId="105" fillId="0" borderId="147" xfId="4" applyFont="1" applyBorder="1" applyProtection="1">
      <protection locked="0"/>
    </xf>
    <xf numFmtId="49" fontId="95" fillId="0" borderId="145" xfId="4" applyNumberFormat="1" applyFont="1" applyFill="1" applyBorder="1" applyAlignment="1" applyProtection="1">
      <alignment horizontal="center" vertical="center"/>
      <protection locked="0"/>
    </xf>
    <xf numFmtId="0" fontId="8" fillId="0" borderId="6" xfId="0" applyFont="1" applyBorder="1" applyProtection="1">
      <protection locked="0"/>
    </xf>
    <xf numFmtId="0" fontId="8" fillId="0" borderId="13" xfId="3" applyFont="1" applyBorder="1" applyProtection="1">
      <protection locked="0"/>
    </xf>
    <xf numFmtId="0" fontId="8" fillId="0" borderId="48" xfId="3" applyFont="1" applyBorder="1" applyAlignment="1" applyProtection="1">
      <alignment horizontal="center"/>
      <protection locked="0"/>
    </xf>
    <xf numFmtId="3" fontId="8" fillId="0" borderId="74" xfId="3" applyNumberFormat="1" applyFont="1" applyBorder="1" applyAlignment="1" applyProtection="1">
      <alignment horizontal="right" indent="1"/>
      <protection locked="0"/>
    </xf>
    <xf numFmtId="0" fontId="13" fillId="0" borderId="88" xfId="3" applyFont="1" applyBorder="1" applyProtection="1">
      <protection locked="0"/>
    </xf>
    <xf numFmtId="0" fontId="13" fillId="0" borderId="87" xfId="3" applyFont="1" applyBorder="1" applyAlignment="1" applyProtection="1">
      <alignment horizontal="center"/>
      <protection locked="0"/>
    </xf>
    <xf numFmtId="3" fontId="13" fillId="0" borderId="89" xfId="3" applyNumberFormat="1" applyFont="1" applyBorder="1" applyAlignment="1" applyProtection="1">
      <alignment horizontal="right" indent="1"/>
      <protection locked="0"/>
    </xf>
    <xf numFmtId="0" fontId="1" fillId="0" borderId="0" xfId="3" applyFont="1" applyBorder="1" applyAlignment="1" applyProtection="1">
      <alignment vertical="top" wrapText="1"/>
      <protection locked="0"/>
    </xf>
    <xf numFmtId="0" fontId="13" fillId="0" borderId="2" xfId="0"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0" fontId="13" fillId="0" borderId="0" xfId="3" applyFont="1" applyFill="1" applyProtection="1"/>
    <xf numFmtId="0" fontId="8" fillId="0" borderId="0" xfId="3" applyFont="1" applyFill="1"/>
    <xf numFmtId="0" fontId="1" fillId="0" borderId="0" xfId="3" applyFill="1" applyProtection="1">
      <protection locked="0"/>
    </xf>
    <xf numFmtId="0" fontId="1" fillId="0" borderId="0" xfId="3" applyFill="1" applyProtection="1"/>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3" fontId="2" fillId="0" borderId="86" xfId="3" applyNumberFormat="1" applyFont="1" applyBorder="1" applyAlignment="1" applyProtection="1">
      <alignment horizontal="center"/>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3" applyFont="1" applyBorder="1" applyAlignment="1" applyProtection="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0" fontId="4" fillId="0" borderId="149"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13" fillId="22" borderId="0" xfId="0" applyFont="1" applyFill="1" applyBorder="1" applyAlignment="1" applyProtection="1">
      <alignment horizontal="center" vertical="center"/>
    </xf>
    <xf numFmtId="0" fontId="13" fillId="22" borderId="120" xfId="0" applyFont="1" applyFill="1" applyBorder="1" applyAlignment="1" applyProtection="1">
      <alignment horizontal="center" vertical="center"/>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5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6" fillId="0" borderId="0" xfId="0" applyFont="1" applyBorder="1" applyAlignment="1" applyProtection="1">
      <alignment horizontal="center" vertical="center"/>
    </xf>
    <xf numFmtId="38" fontId="14" fillId="0" borderId="90" xfId="0" applyNumberFormat="1" applyFont="1" applyBorder="1" applyAlignment="1" applyProtection="1">
      <alignment horizontal="left" vertical="top"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0" xfId="0" applyFont="1" applyAlignment="1" applyProtection="1">
      <alignment wrapText="1"/>
      <protection locked="0"/>
    </xf>
    <xf numFmtId="0" fontId="14" fillId="0" borderId="94" xfId="0" applyFont="1" applyBorder="1" applyAlignment="1" applyProtection="1">
      <alignment wrapText="1"/>
      <protection locked="0"/>
    </xf>
    <xf numFmtId="0" fontId="14" fillId="0" borderId="95" xfId="0" applyFont="1" applyBorder="1" applyAlignment="1" applyProtection="1">
      <alignment wrapText="1"/>
      <protection locked="0"/>
    </xf>
    <xf numFmtId="0" fontId="14" fillId="0" borderId="96" xfId="0" applyFont="1" applyBorder="1" applyAlignment="1" applyProtection="1">
      <alignment wrapText="1"/>
      <protection locked="0"/>
    </xf>
    <xf numFmtId="0" fontId="14" fillId="0" borderId="97"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4"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8" xfId="0" applyFont="1" applyFill="1" applyBorder="1" applyAlignment="1" applyProtection="1">
      <alignment horizontal="left" vertical="center" wrapText="1"/>
    </xf>
    <xf numFmtId="0" fontId="3" fillId="7" borderId="99" xfId="0" applyFont="1" applyFill="1" applyBorder="1" applyAlignment="1" applyProtection="1">
      <alignment horizontal="left" vertical="center" wrapText="1"/>
    </xf>
    <xf numFmtId="0" fontId="0" fillId="0" borderId="99"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100" xfId="11" applyFont="1" applyFill="1" applyBorder="1" applyAlignment="1">
      <alignment horizontal="center" vertical="center"/>
    </xf>
    <xf numFmtId="0" fontId="73" fillId="0" borderId="101" xfId="0" applyFont="1" applyBorder="1" applyAlignment="1">
      <alignment horizontal="center" vertical="center"/>
    </xf>
    <xf numFmtId="0" fontId="73" fillId="0" borderId="102" xfId="0" applyFont="1" applyBorder="1" applyAlignment="1">
      <alignment horizontal="center" vertical="center"/>
    </xf>
    <xf numFmtId="0" fontId="3" fillId="5" borderId="103"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04" xfId="0" applyFont="1" applyBorder="1" applyAlignment="1">
      <alignment horizontal="center" vertical="center" wrapText="1"/>
    </xf>
    <xf numFmtId="0" fontId="43" fillId="5" borderId="105" xfId="11" applyFont="1" applyFill="1" applyBorder="1" applyAlignment="1">
      <alignment horizontal="center" vertical="center"/>
    </xf>
    <xf numFmtId="0" fontId="0" fillId="0" borderId="50" xfId="0" applyBorder="1" applyAlignment="1">
      <alignment horizontal="center" vertical="center"/>
    </xf>
    <xf numFmtId="0" fontId="0" fillId="0" borderId="106"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93" fillId="0" borderId="109"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10" xfId="5" applyBorder="1" applyAlignment="1" applyProtection="1">
      <alignment vertical="top" wrapText="1"/>
      <protection locked="0"/>
    </xf>
    <xf numFmtId="0" fontId="93" fillId="0" borderId="111"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12" xfId="5" applyBorder="1" applyAlignment="1" applyProtection="1">
      <alignment vertical="top" wrapText="1"/>
      <protection locked="0"/>
    </xf>
    <xf numFmtId="0" fontId="109" fillId="0" borderId="107" xfId="5" applyFont="1" applyBorder="1" applyAlignment="1" applyProtection="1">
      <alignment horizontal="center" vertical="top" wrapText="1"/>
      <protection locked="0"/>
    </xf>
    <xf numFmtId="0" fontId="109" fillId="0" borderId="108" xfId="5" applyFont="1" applyBorder="1" applyAlignment="1" applyProtection="1">
      <alignment horizontal="center" vertical="top" wrapText="1"/>
      <protection locked="0"/>
    </xf>
    <xf numFmtId="0" fontId="109" fillId="0" borderId="109"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10" xfId="5" applyFont="1" applyBorder="1" applyAlignment="1" applyProtection="1">
      <alignment vertical="top" wrapText="1"/>
      <protection locked="0"/>
    </xf>
    <xf numFmtId="0" fontId="109" fillId="0" borderId="111"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12" xfId="5" applyFont="1" applyBorder="1" applyAlignment="1" applyProtection="1">
      <alignment vertical="top" wrapText="1"/>
      <protection locked="0"/>
    </xf>
    <xf numFmtId="0" fontId="111" fillId="0" borderId="141"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7" xfId="5" applyBorder="1" applyAlignment="1" applyProtection="1">
      <alignment horizontal="center" vertical="top" wrapText="1"/>
      <protection locked="0"/>
    </xf>
    <xf numFmtId="0" fontId="93" fillId="0" borderId="108" xfId="5" applyBorder="1" applyAlignment="1" applyProtection="1">
      <alignment horizontal="center" vertical="top" wrapText="1"/>
      <protection locked="0"/>
    </xf>
    <xf numFmtId="0" fontId="9" fillId="0" borderId="139" xfId="3" applyNumberFormat="1" applyFont="1" applyBorder="1" applyAlignment="1">
      <alignment horizontal="center"/>
    </xf>
    <xf numFmtId="0" fontId="1" fillId="0" borderId="150" xfId="3" applyNumberFormat="1" applyFont="1" applyBorder="1" applyAlignment="1" applyProtection="1">
      <alignment horizontal="center"/>
      <protection locked="0"/>
    </xf>
    <xf numFmtId="171" fontId="1" fillId="0" borderId="150" xfId="3" applyNumberFormat="1" applyBorder="1" applyAlignment="1" applyProtection="1">
      <alignment horizontal="center"/>
      <protection locked="0"/>
    </xf>
    <xf numFmtId="0" fontId="1" fillId="0" borderId="150"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9" xfId="3" applyFont="1" applyBorder="1" applyAlignment="1">
      <alignment horizontal="center" vertical="center" wrapText="1"/>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51"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52" xfId="3" applyFont="1" applyBorder="1" applyAlignment="1">
      <alignment horizontal="center" vertical="center" wrapText="1"/>
    </xf>
    <xf numFmtId="0" fontId="113" fillId="0" borderId="153" xfId="3" applyFont="1" applyBorder="1" applyAlignment="1">
      <alignment horizontal="center" vertical="center" wrapText="1"/>
    </xf>
    <xf numFmtId="0" fontId="113" fillId="0" borderId="154" xfId="3" applyFont="1" applyBorder="1" applyAlignment="1">
      <alignment horizontal="center" vertical="center" wrapText="1"/>
    </xf>
    <xf numFmtId="0" fontId="113" fillId="0" borderId="155"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13" xfId="3" applyFont="1" applyBorder="1" applyAlignment="1">
      <alignment vertical="top" wrapText="1"/>
    </xf>
    <xf numFmtId="0" fontId="9" fillId="0" borderId="114" xfId="3" applyFont="1" applyBorder="1" applyAlignment="1">
      <alignment vertical="top" wrapText="1"/>
    </xf>
    <xf numFmtId="0" fontId="9" fillId="0" borderId="115"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1" fillId="0" borderId="0" xfId="3"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8" fillId="0" borderId="0" xfId="3" applyFont="1" applyBorder="1" applyAlignment="1" applyProtection="1">
      <alignment horizontal="left" vertical="top" wrapText="1"/>
      <protection locked="0"/>
    </xf>
    <xf numFmtId="0" fontId="8" fillId="0" borderId="0" xfId="3" applyFont="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2" fillId="0" borderId="0" xfId="3" applyFon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0" fontId="1" fillId="0" borderId="0" xfId="3" applyFont="1" applyBorder="1" applyAlignment="1" applyProtection="1">
      <alignment horizontal="center" vertical="top" wrapText="1"/>
      <protection locked="0"/>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6</xdr:row>
          <xdr:rowOff>95250</xdr:rowOff>
        </xdr:from>
        <xdr:to>
          <xdr:col>0</xdr:col>
          <xdr:colOff>1190625</xdr:colOff>
          <xdr:row>10</xdr:row>
          <xdr:rowOff>133350</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2027"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2028"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3051"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3052"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712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7126"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075"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076"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099"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100"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123"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124"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814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815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7" t="s">
        <v>474</v>
      </c>
      <c r="J1" s="2108"/>
      <c r="K1" s="2108"/>
      <c r="L1" s="2108"/>
      <c r="M1" s="2108"/>
      <c r="N1" s="2108"/>
      <c r="O1" s="2108"/>
      <c r="P1" s="2108"/>
      <c r="Q1" s="2108"/>
      <c r="R1" s="2108"/>
      <c r="S1" s="2108"/>
    </row>
    <row r="2" spans="1:28" ht="12" customHeight="1" x14ac:dyDescent="0.2">
      <c r="A2" s="202" t="s">
        <v>1966</v>
      </c>
      <c r="D2" s="203"/>
      <c r="I2" s="2109" t="s">
        <v>1155</v>
      </c>
      <c r="J2" s="2108"/>
      <c r="K2" s="2108"/>
      <c r="L2" s="2108"/>
      <c r="M2" s="2108"/>
      <c r="N2" s="2108"/>
      <c r="O2" s="2108"/>
      <c r="P2" s="2108"/>
      <c r="Q2" s="2108"/>
      <c r="R2" s="2108"/>
      <c r="S2" s="2108"/>
    </row>
    <row r="3" spans="1:28" ht="12" customHeight="1" x14ac:dyDescent="0.2">
      <c r="A3" s="1871" t="s">
        <v>1954</v>
      </c>
      <c r="B3" s="204"/>
      <c r="C3" s="204"/>
      <c r="D3" s="205"/>
      <c r="I3" s="2109" t="s">
        <v>55</v>
      </c>
      <c r="J3" s="2108"/>
      <c r="K3" s="2108"/>
      <c r="L3" s="2108"/>
      <c r="M3" s="2108"/>
      <c r="N3" s="2108"/>
      <c r="O3" s="2108"/>
      <c r="P3" s="2108"/>
      <c r="Q3" s="2108"/>
      <c r="R3" s="2108"/>
      <c r="S3" s="2108"/>
    </row>
    <row r="4" spans="1:28" ht="12" customHeight="1" x14ac:dyDescent="0.2">
      <c r="A4" s="192"/>
      <c r="I4" s="2109" t="s">
        <v>617</v>
      </c>
      <c r="J4" s="2108"/>
      <c r="K4" s="2108"/>
      <c r="L4" s="2108"/>
      <c r="M4" s="2108"/>
      <c r="N4" s="2108"/>
      <c r="O4" s="2108"/>
      <c r="P4" s="2108"/>
      <c r="Q4" s="2108"/>
      <c r="R4" s="2108"/>
      <c r="S4" s="2108"/>
    </row>
    <row r="5" spans="1:28" ht="14.1" customHeight="1" x14ac:dyDescent="0.2">
      <c r="B5" s="446"/>
      <c r="C5" s="179" t="s">
        <v>1083</v>
      </c>
      <c r="D5" s="364"/>
      <c r="E5" s="364"/>
      <c r="H5" s="193"/>
      <c r="I5" s="2117" t="s">
        <v>788</v>
      </c>
      <c r="J5" s="2116"/>
      <c r="K5" s="2116"/>
      <c r="L5" s="2116"/>
      <c r="M5" s="2116"/>
      <c r="N5" s="2116"/>
      <c r="O5" s="2116"/>
      <c r="P5" s="2116"/>
      <c r="Q5" s="2116"/>
      <c r="R5" s="2116"/>
      <c r="S5" s="2116"/>
    </row>
    <row r="6" spans="1:28" ht="14.1" customHeight="1" x14ac:dyDescent="0.2">
      <c r="B6" s="446" t="s">
        <v>2078</v>
      </c>
      <c r="C6" s="179" t="s">
        <v>1084</v>
      </c>
      <c r="D6" s="364"/>
      <c r="E6" s="364"/>
      <c r="I6" s="2115" t="s">
        <v>1051</v>
      </c>
      <c r="J6" s="2116"/>
      <c r="K6" s="2116"/>
      <c r="L6" s="2116"/>
      <c r="M6" s="2116"/>
      <c r="N6" s="2116"/>
      <c r="O6" s="2116"/>
      <c r="P6" s="2116"/>
      <c r="Q6" s="2116"/>
      <c r="R6" s="2116"/>
      <c r="S6" s="2116"/>
    </row>
    <row r="7" spans="1:28" ht="12.2" customHeight="1" x14ac:dyDescent="0.2">
      <c r="I7" s="2110">
        <v>42551</v>
      </c>
      <c r="J7" s="2111"/>
      <c r="K7" s="2111"/>
      <c r="L7" s="2111"/>
      <c r="M7" s="2111"/>
      <c r="N7" s="2111"/>
      <c r="O7" s="2111"/>
      <c r="P7" s="2111"/>
      <c r="Q7" s="2111"/>
      <c r="R7" s="2111"/>
      <c r="S7" s="211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2" t="s">
        <v>782</v>
      </c>
      <c r="J9" s="2113"/>
      <c r="K9" s="2113"/>
      <c r="L9" s="2113"/>
      <c r="M9" s="2113"/>
      <c r="N9" s="2113"/>
      <c r="O9" s="2113"/>
      <c r="P9" s="2113"/>
      <c r="Q9" s="2113"/>
      <c r="R9" s="2113"/>
      <c r="S9" s="2114"/>
      <c r="T9" s="2132" t="s">
        <v>630</v>
      </c>
      <c r="U9" s="2133"/>
      <c r="V9" s="2133"/>
      <c r="W9" s="2133"/>
      <c r="X9" s="2133"/>
      <c r="Y9" s="2133"/>
      <c r="Z9" s="2133"/>
      <c r="AA9" s="2134"/>
    </row>
    <row r="10" spans="1:28" ht="13.5" customHeight="1" x14ac:dyDescent="0.2">
      <c r="A10" s="2139" t="s">
        <v>783</v>
      </c>
      <c r="B10" s="2140"/>
      <c r="C10" s="2140"/>
      <c r="D10" s="2140"/>
      <c r="E10" s="2140"/>
      <c r="F10" s="2140"/>
      <c r="G10" s="2140"/>
      <c r="H10" s="2141"/>
      <c r="I10" s="183"/>
      <c r="J10" s="184"/>
      <c r="K10" s="182"/>
      <c r="R10" s="184"/>
      <c r="S10" s="184"/>
      <c r="T10" s="2135"/>
      <c r="U10" s="2116"/>
      <c r="V10" s="2116"/>
      <c r="W10" s="2116"/>
      <c r="X10" s="2116"/>
      <c r="Y10" s="2116"/>
      <c r="Z10" s="2116"/>
      <c r="AA10" s="2126"/>
    </row>
    <row r="11" spans="1:28" ht="14.25" customHeight="1" x14ac:dyDescent="0.2">
      <c r="A11" s="2142" t="s">
        <v>1131</v>
      </c>
      <c r="B11" s="2143"/>
      <c r="C11" s="2143"/>
      <c r="D11" s="2143"/>
      <c r="E11" s="2143"/>
      <c r="F11" s="2143"/>
      <c r="G11" s="2143"/>
      <c r="H11" s="2144"/>
      <c r="I11" s="181"/>
      <c r="J11" s="345"/>
      <c r="K11" s="181"/>
      <c r="O11" s="1764" t="s">
        <v>2078</v>
      </c>
      <c r="P11" s="380" t="s">
        <v>225</v>
      </c>
      <c r="Q11" s="184"/>
      <c r="R11" s="182"/>
      <c r="S11" s="181"/>
      <c r="T11" s="2136"/>
      <c r="U11" s="2137"/>
      <c r="V11" s="2137"/>
      <c r="W11" s="2137"/>
      <c r="X11" s="2137"/>
      <c r="Y11" s="2137"/>
      <c r="Z11" s="2137"/>
      <c r="AA11" s="2138"/>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45">
        <v>30039186061</v>
      </c>
      <c r="B13" s="2146"/>
      <c r="C13" s="2146"/>
      <c r="D13" s="2146"/>
      <c r="E13" s="2146"/>
      <c r="F13" s="2146"/>
      <c r="G13" s="2146"/>
      <c r="H13" s="2147"/>
      <c r="I13" s="185"/>
      <c r="J13" s="184"/>
      <c r="K13" s="182"/>
      <c r="L13" s="184"/>
      <c r="M13" s="184"/>
      <c r="N13" s="184"/>
      <c r="O13" s="184"/>
      <c r="P13" s="184"/>
      <c r="Q13" s="184"/>
      <c r="R13" s="184"/>
      <c r="S13" s="184"/>
      <c r="T13" s="2150" t="s">
        <v>2155</v>
      </c>
      <c r="U13" s="2151"/>
      <c r="V13" s="2151"/>
      <c r="W13" s="2151"/>
      <c r="X13" s="2151"/>
      <c r="Y13" s="2152"/>
      <c r="Z13" s="2152"/>
      <c r="AA13" s="2153"/>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95" t="s">
        <v>2151</v>
      </c>
      <c r="B15" s="2148"/>
      <c r="C15" s="2148"/>
      <c r="D15" s="2148"/>
      <c r="E15" s="2148"/>
      <c r="F15" s="2148"/>
      <c r="G15" s="2148"/>
      <c r="H15" s="2149"/>
      <c r="T15" s="2076" t="s">
        <v>2156</v>
      </c>
      <c r="U15" s="2097"/>
      <c r="V15" s="2097"/>
      <c r="W15" s="2097"/>
      <c r="X15" s="2097"/>
      <c r="Y15" s="2154"/>
      <c r="Z15" s="2154"/>
      <c r="AA15" s="215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1" t="s">
        <v>2192</v>
      </c>
      <c r="B17" s="2102"/>
      <c r="C17" s="2102"/>
      <c r="D17" s="2102"/>
      <c r="E17" s="2102"/>
      <c r="F17" s="2102"/>
      <c r="G17" s="2102"/>
      <c r="H17" s="2131"/>
      <c r="T17" s="2119" t="s">
        <v>2157</v>
      </c>
      <c r="U17" s="2120"/>
      <c r="V17" s="2120"/>
      <c r="W17" s="2120"/>
      <c r="X17" s="2120"/>
      <c r="Y17" s="2120"/>
      <c r="Z17" s="2120"/>
      <c r="AA17" s="2121"/>
    </row>
    <row r="18" spans="1:27" ht="13.5" customHeight="1" x14ac:dyDescent="0.2">
      <c r="A18" s="365" t="s">
        <v>627</v>
      </c>
      <c r="B18" s="347"/>
      <c r="C18" s="343"/>
      <c r="D18" s="347"/>
      <c r="E18" s="347"/>
      <c r="F18" s="347"/>
      <c r="G18" s="347"/>
      <c r="H18" s="277"/>
      <c r="I18" s="2130" t="s">
        <v>784</v>
      </c>
      <c r="J18" s="2085"/>
      <c r="K18" s="2085"/>
      <c r="L18" s="2085"/>
      <c r="M18" s="2085"/>
      <c r="N18" s="2085"/>
      <c r="O18" s="2085"/>
      <c r="P18" s="2085"/>
      <c r="Q18" s="2085"/>
      <c r="R18" s="2085"/>
      <c r="S18" s="2086"/>
      <c r="T18" s="365" t="s">
        <v>827</v>
      </c>
      <c r="U18" s="272"/>
      <c r="V18" s="343"/>
      <c r="W18" s="271"/>
      <c r="X18" s="365" t="s">
        <v>306</v>
      </c>
      <c r="Y18" s="352"/>
      <c r="Z18" s="1965" t="s">
        <v>785</v>
      </c>
      <c r="AA18" s="201"/>
    </row>
    <row r="19" spans="1:27" ht="13.5" customHeight="1" x14ac:dyDescent="0.2">
      <c r="A19" s="2095" t="s">
        <v>2152</v>
      </c>
      <c r="B19" s="2093"/>
      <c r="C19" s="2093"/>
      <c r="D19" s="2093"/>
      <c r="E19" s="2093"/>
      <c r="F19" s="2093"/>
      <c r="G19" s="2093"/>
      <c r="H19" s="2075"/>
      <c r="I19" s="184"/>
      <c r="J19" s="379"/>
      <c r="K19" s="195"/>
      <c r="L19" s="193"/>
      <c r="M19" s="660" t="s">
        <v>360</v>
      </c>
      <c r="P19" s="181"/>
      <c r="Q19" s="181"/>
      <c r="R19" s="181"/>
      <c r="S19" s="185"/>
      <c r="T19" s="2095" t="s">
        <v>2158</v>
      </c>
      <c r="U19" s="2074"/>
      <c r="V19" s="2074"/>
      <c r="W19" s="2075"/>
      <c r="X19" s="2092" t="s">
        <v>2037</v>
      </c>
      <c r="Y19" s="2074"/>
      <c r="Z19" s="2118">
        <v>62263</v>
      </c>
      <c r="AA19" s="207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66" t="s">
        <v>1102</v>
      </c>
      <c r="Z20" s="200"/>
      <c r="AA20" s="201"/>
    </row>
    <row r="21" spans="1:27" ht="13.5" customHeight="1" x14ac:dyDescent="0.2">
      <c r="A21" s="2073" t="s">
        <v>2188</v>
      </c>
      <c r="B21" s="2074"/>
      <c r="C21" s="2074"/>
      <c r="D21" s="2074"/>
      <c r="E21" s="2074"/>
      <c r="F21" s="2074"/>
      <c r="G21" s="2074"/>
      <c r="H21" s="2075"/>
      <c r="I21" s="2125" t="s">
        <v>786</v>
      </c>
      <c r="J21" s="2116"/>
      <c r="K21" s="2116"/>
      <c r="L21" s="2116"/>
      <c r="M21" s="2116"/>
      <c r="N21" s="2116"/>
      <c r="O21" s="2116"/>
      <c r="P21" s="2116"/>
      <c r="Q21" s="2116"/>
      <c r="R21" s="2116"/>
      <c r="S21" s="2126"/>
      <c r="T21" s="2101" t="s">
        <v>2159</v>
      </c>
      <c r="U21" s="2159"/>
      <c r="V21" s="2159"/>
      <c r="W21" s="2159"/>
      <c r="X21" s="2095" t="s">
        <v>2160</v>
      </c>
      <c r="Y21" s="2148"/>
      <c r="Z21" s="2148"/>
      <c r="AA21" s="2149"/>
    </row>
    <row r="22" spans="1:27" ht="13.5" customHeight="1" x14ac:dyDescent="0.2">
      <c r="A22" s="367" t="s">
        <v>628</v>
      </c>
      <c r="B22" s="280"/>
      <c r="C22" s="280"/>
      <c r="D22" s="280"/>
      <c r="E22" s="280"/>
      <c r="F22" s="280"/>
      <c r="G22" s="280"/>
      <c r="H22" s="281"/>
      <c r="I22" s="2127" t="s">
        <v>1806</v>
      </c>
      <c r="J22" s="2128"/>
      <c r="K22" s="2128"/>
      <c r="L22" s="2128"/>
      <c r="M22" s="2128"/>
      <c r="N22" s="2128"/>
      <c r="O22" s="2128"/>
      <c r="P22" s="2128"/>
      <c r="Q22" s="2128"/>
      <c r="R22" s="2128"/>
      <c r="S22" s="2129"/>
      <c r="T22" s="365" t="s">
        <v>2033</v>
      </c>
      <c r="U22" s="272"/>
      <c r="V22" s="343"/>
      <c r="W22" s="272"/>
      <c r="X22" s="1966" t="s">
        <v>1633</v>
      </c>
      <c r="Z22" s="200"/>
      <c r="AA22" s="201"/>
    </row>
    <row r="23" spans="1:27" ht="13.5" customHeight="1" x14ac:dyDescent="0.2">
      <c r="A23" s="2122"/>
      <c r="B23" s="2123"/>
      <c r="C23" s="2123"/>
      <c r="D23" s="2123"/>
      <c r="E23" s="2123"/>
      <c r="F23" s="2123"/>
      <c r="G23" s="2123"/>
      <c r="H23" s="2124"/>
      <c r="T23" s="2101" t="s">
        <v>2161</v>
      </c>
      <c r="U23" s="2159"/>
      <c r="V23" s="2159"/>
      <c r="W23" s="2159"/>
      <c r="X23" s="2161">
        <v>42736</v>
      </c>
      <c r="Y23" s="2148"/>
      <c r="Z23" s="2148"/>
      <c r="AA23" s="2149"/>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73">
        <v>62966</v>
      </c>
      <c r="B25" s="2074"/>
      <c r="C25" s="2074"/>
      <c r="D25" s="2074"/>
      <c r="E25" s="2074"/>
      <c r="F25" s="2074"/>
      <c r="G25" s="2074"/>
      <c r="H25" s="2075"/>
      <c r="I25" s="661"/>
      <c r="J25" s="204"/>
      <c r="K25" s="204"/>
      <c r="L25" s="204"/>
      <c r="M25" s="204"/>
      <c r="N25" s="204"/>
      <c r="O25" s="204"/>
      <c r="P25" s="204"/>
      <c r="Q25" s="204"/>
      <c r="R25" s="204"/>
      <c r="S25" s="205"/>
      <c r="T25" s="2156" t="s">
        <v>2162</v>
      </c>
      <c r="U25" s="2157"/>
      <c r="V25" s="2157"/>
      <c r="W25" s="2157"/>
      <c r="X25" s="2157"/>
      <c r="Y25" s="2157"/>
      <c r="Z25" s="2157"/>
      <c r="AA25" s="2158"/>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084" t="s">
        <v>2005</v>
      </c>
      <c r="J27" s="2085"/>
      <c r="K27" s="2085"/>
      <c r="L27" s="2085"/>
      <c r="M27" s="2085"/>
      <c r="N27" s="2085"/>
      <c r="O27" s="2085"/>
      <c r="P27" s="2085"/>
      <c r="Q27" s="2085"/>
      <c r="R27" s="2085"/>
      <c r="S27" s="2086"/>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392" t="s">
        <v>2078</v>
      </c>
      <c r="K29" s="182" t="s">
        <v>675</v>
      </c>
      <c r="L29" s="392"/>
      <c r="M29" s="195" t="s">
        <v>106</v>
      </c>
      <c r="N29" s="186" t="s">
        <v>2043</v>
      </c>
      <c r="O29" s="186"/>
      <c r="P29" s="186"/>
      <c r="Q29" s="186"/>
      <c r="R29" s="186"/>
      <c r="S29" s="673"/>
      <c r="T29" s="56"/>
      <c r="U29" s="56"/>
      <c r="V29" s="56"/>
      <c r="W29" s="56"/>
      <c r="X29" s="56"/>
      <c r="Y29" s="56"/>
      <c r="Z29" s="56"/>
      <c r="AA29" s="1089"/>
    </row>
    <row r="30" spans="1:27" ht="13.5" customHeight="1" x14ac:dyDescent="0.2">
      <c r="A30" s="1805"/>
      <c r="B30" s="1093" t="s">
        <v>2078</v>
      </c>
      <c r="C30" s="674" t="s">
        <v>1385</v>
      </c>
      <c r="D30" s="182"/>
      <c r="E30" s="182"/>
      <c r="F30" s="1281"/>
      <c r="G30" s="662"/>
      <c r="H30" s="662"/>
      <c r="I30" s="275"/>
      <c r="J30" s="392" t="s">
        <v>2078</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t="s">
        <v>2078</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2078</v>
      </c>
      <c r="C34" s="186" t="s">
        <v>641</v>
      </c>
      <c r="D34" s="185"/>
      <c r="E34" s="185"/>
      <c r="F34" s="185"/>
      <c r="G34" s="185"/>
      <c r="H34" s="185"/>
      <c r="I34" s="275"/>
      <c r="J34" s="354"/>
      <c r="L34" s="391"/>
      <c r="M34" s="373" t="s">
        <v>822</v>
      </c>
      <c r="N34" s="184"/>
      <c r="O34" s="184"/>
      <c r="P34" s="184"/>
      <c r="Q34" s="184"/>
      <c r="R34" s="184"/>
      <c r="S34" s="276"/>
      <c r="T34" s="184"/>
      <c r="U34" s="392" t="s">
        <v>2078</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3"/>
      <c r="Q35" s="2074"/>
      <c r="R35" s="2074"/>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101" t="s">
        <v>2153</v>
      </c>
      <c r="B38" s="2102"/>
      <c r="C38" s="2102"/>
      <c r="D38" s="2102"/>
      <c r="E38" s="2102"/>
      <c r="F38" s="2074"/>
      <c r="G38" s="2074"/>
      <c r="H38" s="2075"/>
      <c r="I38" s="2096"/>
      <c r="J38" s="2097"/>
      <c r="K38" s="2097"/>
      <c r="L38" s="2097"/>
      <c r="M38" s="2097"/>
      <c r="N38" s="2097"/>
      <c r="O38" s="2097"/>
      <c r="P38" s="2077"/>
      <c r="Q38" s="2077"/>
      <c r="R38" s="2077"/>
      <c r="S38" s="2078"/>
      <c r="T38" s="2076" t="s">
        <v>2163</v>
      </c>
      <c r="U38" s="2097"/>
      <c r="V38" s="2097"/>
      <c r="W38" s="2097"/>
      <c r="X38" s="2077"/>
      <c r="Y38" s="2077"/>
      <c r="Z38" s="2077"/>
      <c r="AA38" s="2078"/>
    </row>
    <row r="39" spans="1:27" ht="12" customHeight="1" x14ac:dyDescent="0.2">
      <c r="A39" s="2079" t="s">
        <v>628</v>
      </c>
      <c r="B39" s="2080"/>
      <c r="C39" s="343"/>
      <c r="D39" s="340"/>
      <c r="E39" s="340"/>
      <c r="F39" s="350"/>
      <c r="G39" s="340"/>
      <c r="H39" s="277"/>
      <c r="I39" s="2079" t="s">
        <v>628</v>
      </c>
      <c r="J39" s="2080"/>
      <c r="K39" s="2080"/>
      <c r="L39" s="2080"/>
      <c r="M39" s="2080"/>
      <c r="N39" s="337"/>
      <c r="O39" s="343"/>
      <c r="P39" s="343"/>
      <c r="Q39" s="349"/>
      <c r="R39" s="343"/>
      <c r="S39" s="277"/>
      <c r="T39" s="343" t="s">
        <v>628</v>
      </c>
      <c r="U39" s="272"/>
      <c r="V39" s="343"/>
      <c r="W39" s="271"/>
      <c r="X39" s="349"/>
      <c r="Y39" s="200"/>
      <c r="Z39" s="200"/>
      <c r="AA39" s="201"/>
    </row>
    <row r="40" spans="1:27" ht="13.5" customHeight="1" x14ac:dyDescent="0.2">
      <c r="A40" s="2087"/>
      <c r="B40" s="2088"/>
      <c r="C40" s="2089"/>
      <c r="D40" s="2089"/>
      <c r="E40" s="2089"/>
      <c r="F40" s="2090"/>
      <c r="G40" s="2090"/>
      <c r="H40" s="2091"/>
      <c r="I40" s="2104"/>
      <c r="J40" s="2105"/>
      <c r="K40" s="2105"/>
      <c r="L40" s="2105"/>
      <c r="M40" s="2105"/>
      <c r="N40" s="2105"/>
      <c r="O40" s="2105"/>
      <c r="P40" s="2105"/>
      <c r="Q40" s="2105"/>
      <c r="R40" s="2105"/>
      <c r="S40" s="2106"/>
      <c r="T40" s="2104" t="s">
        <v>2164</v>
      </c>
      <c r="U40" s="2160"/>
      <c r="V40" s="2105"/>
      <c r="W40" s="2105"/>
      <c r="X40" s="2105"/>
      <c r="Y40" s="2105"/>
      <c r="Z40" s="2105"/>
      <c r="AA40" s="210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5" t="s">
        <v>2154</v>
      </c>
      <c r="B42" s="2074"/>
      <c r="C42" s="2075"/>
      <c r="D42" s="2092" t="s">
        <v>2179</v>
      </c>
      <c r="E42" s="2074"/>
      <c r="F42" s="2074"/>
      <c r="G42" s="2074"/>
      <c r="H42" s="2075"/>
      <c r="I42" s="2076"/>
      <c r="J42" s="2077"/>
      <c r="K42" s="2077"/>
      <c r="L42" s="2077"/>
      <c r="M42" s="2077"/>
      <c r="N42" s="2077"/>
      <c r="O42" s="2078"/>
      <c r="P42" s="2103"/>
      <c r="Q42" s="2077"/>
      <c r="R42" s="2077"/>
      <c r="S42" s="2078"/>
      <c r="T42" s="2076" t="s">
        <v>2165</v>
      </c>
      <c r="U42" s="2077"/>
      <c r="V42" s="2077"/>
      <c r="W42" s="2078"/>
      <c r="X42" s="2103" t="s">
        <v>2166</v>
      </c>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1927</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E33" sqref="E33"/>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2040</v>
      </c>
      <c r="C31" s="216" t="s">
        <v>1390</v>
      </c>
      <c r="D31" s="605"/>
      <c r="E31" s="607"/>
    </row>
    <row r="32" spans="1:5" x14ac:dyDescent="0.2">
      <c r="B32" s="605" t="s">
        <v>1296</v>
      </c>
      <c r="C32" s="216" t="s">
        <v>1390</v>
      </c>
      <c r="D32" s="606" t="s">
        <v>2041</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78" t="s">
        <v>2042</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B121" colorId="8" zoomScale="110" zoomScaleNormal="110" workbookViewId="0">
      <selection activeCell="A2" sqref="A2"/>
    </sheetView>
  </sheetViews>
  <sheetFormatPr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4" t="s">
        <v>1389</v>
      </c>
      <c r="B2" s="2175"/>
      <c r="C2" s="2175"/>
      <c r="D2" s="2175"/>
      <c r="E2" s="2175"/>
      <c r="F2" s="2175"/>
      <c r="G2" s="2175"/>
      <c r="H2" s="2175"/>
      <c r="I2" s="2175"/>
    </row>
    <row r="3" spans="1:9" s="33" customFormat="1" ht="6" customHeight="1" x14ac:dyDescent="0.2">
      <c r="A3" s="52"/>
      <c r="B3" s="52"/>
      <c r="C3" s="622"/>
      <c r="D3" s="718"/>
      <c r="E3" s="405"/>
    </row>
    <row r="4" spans="1:9" x14ac:dyDescent="0.2">
      <c r="A4" s="7"/>
      <c r="B4" s="399"/>
      <c r="C4" s="2181" t="s">
        <v>497</v>
      </c>
      <c r="D4" s="2182"/>
      <c r="E4" s="2182"/>
      <c r="F4" s="2182"/>
      <c r="G4" s="2182"/>
      <c r="H4" s="2182"/>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2"/>
    </row>
    <row r="18" spans="1:4" s="33" customFormat="1" x14ac:dyDescent="0.2">
      <c r="A18" s="30"/>
      <c r="B18" s="679"/>
      <c r="C18" s="621">
        <v>7</v>
      </c>
      <c r="D18" s="291" t="s">
        <v>1854</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2003</v>
      </c>
    </row>
    <row r="30" spans="1:4" s="33" customFormat="1" x14ac:dyDescent="0.2">
      <c r="A30" s="30"/>
      <c r="B30" s="1759"/>
      <c r="C30" s="621"/>
      <c r="D30" s="1628" t="s">
        <v>2004</v>
      </c>
    </row>
    <row r="31" spans="1:4" s="33" customFormat="1" x14ac:dyDescent="0.2">
      <c r="A31" s="30"/>
      <c r="B31" s="1759"/>
      <c r="C31" s="621"/>
      <c r="D31" s="1760" t="s">
        <v>1853</v>
      </c>
    </row>
    <row r="32" spans="1:4" s="33" customFormat="1" ht="8.25" customHeight="1" x14ac:dyDescent="0.2">
      <c r="A32" s="30"/>
      <c r="B32" s="36"/>
      <c r="C32" s="621"/>
      <c r="D32" s="455"/>
    </row>
    <row r="33" spans="1:9" s="33" customFormat="1" x14ac:dyDescent="0.2">
      <c r="A33" s="2176" t="s">
        <v>2044</v>
      </c>
      <c r="B33" s="2177"/>
      <c r="C33" s="2177"/>
      <c r="D33" s="2177"/>
      <c r="E33" s="2178"/>
      <c r="F33" s="2178"/>
      <c r="G33" s="2178"/>
      <c r="H33" s="2178"/>
      <c r="I33" s="2178"/>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6" t="s">
        <v>358</v>
      </c>
      <c r="B45" s="2179"/>
      <c r="C45" s="2179"/>
      <c r="D45" s="2179"/>
      <c r="E45" s="2180"/>
      <c r="F45" s="2180"/>
      <c r="G45" s="2180"/>
      <c r="H45" s="2180"/>
      <c r="I45" s="2180"/>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55" t="s">
        <v>2078</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1863</v>
      </c>
      <c r="E51" s="27"/>
      <c r="F51" s="1612"/>
      <c r="G51" s="1787" t="s">
        <v>1862</v>
      </c>
      <c r="H51" s="2018"/>
      <c r="I51" s="9" t="s">
        <v>1912</v>
      </c>
    </row>
    <row r="52" spans="1:9" s="33" customFormat="1" x14ac:dyDescent="0.2">
      <c r="A52" s="30"/>
      <c r="B52" s="2056" t="s">
        <v>2078</v>
      </c>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83" t="s">
        <v>2183</v>
      </c>
      <c r="C55" s="2184"/>
      <c r="D55" s="2184"/>
      <c r="E55" s="2184"/>
      <c r="F55" s="2184"/>
      <c r="G55" s="2184"/>
      <c r="H55" s="2185"/>
      <c r="I55" s="3"/>
    </row>
    <row r="56" spans="1:9" s="33" customFormat="1" x14ac:dyDescent="0.2">
      <c r="A56" s="1796"/>
      <c r="B56" s="2186"/>
      <c r="C56" s="2187"/>
      <c r="D56" s="2187"/>
      <c r="E56" s="2187"/>
      <c r="F56" s="2187"/>
      <c r="G56" s="2187"/>
      <c r="H56" s="2188"/>
      <c r="I56" s="3"/>
    </row>
    <row r="57" spans="1:9" s="33" customFormat="1" x14ac:dyDescent="0.2">
      <c r="A57" s="1796"/>
      <c r="B57" s="2186"/>
      <c r="C57" s="2187"/>
      <c r="D57" s="2187"/>
      <c r="E57" s="2187"/>
      <c r="F57" s="2187"/>
      <c r="G57" s="2187"/>
      <c r="H57" s="2188"/>
      <c r="I57" s="3"/>
    </row>
    <row r="58" spans="1:9" s="33" customFormat="1" x14ac:dyDescent="0.2">
      <c r="A58" s="1796"/>
      <c r="B58" s="2186"/>
      <c r="C58" s="2187"/>
      <c r="D58" s="2187"/>
      <c r="E58" s="2187"/>
      <c r="F58" s="2187"/>
      <c r="G58" s="2187"/>
      <c r="H58" s="2188"/>
      <c r="I58" s="3"/>
    </row>
    <row r="59" spans="1:9" s="33" customFormat="1" x14ac:dyDescent="0.2">
      <c r="A59" s="1796"/>
      <c r="B59" s="2186"/>
      <c r="C59" s="2187"/>
      <c r="D59" s="2187"/>
      <c r="E59" s="2187"/>
      <c r="F59" s="2187"/>
      <c r="G59" s="2187"/>
      <c r="H59" s="2188"/>
      <c r="I59" s="3"/>
    </row>
    <row r="60" spans="1:9" s="33" customFormat="1" x14ac:dyDescent="0.2">
      <c r="A60" s="1796"/>
      <c r="B60" s="2186"/>
      <c r="C60" s="2187"/>
      <c r="D60" s="2187"/>
      <c r="E60" s="2187"/>
      <c r="F60" s="2187"/>
      <c r="G60" s="2187"/>
      <c r="H60" s="2188"/>
      <c r="I60" s="3"/>
    </row>
    <row r="61" spans="1:9" s="33" customFormat="1" x14ac:dyDescent="0.2">
      <c r="A61" s="1796"/>
      <c r="B61" s="2186"/>
      <c r="C61" s="2187"/>
      <c r="D61" s="2187"/>
      <c r="E61" s="2187"/>
      <c r="F61" s="2187"/>
      <c r="G61" s="2187"/>
      <c r="H61" s="2188"/>
      <c r="I61" s="3"/>
    </row>
    <row r="62" spans="1:9" s="33" customFormat="1" x14ac:dyDescent="0.2">
      <c r="A62" s="1796"/>
      <c r="B62" s="2186"/>
      <c r="C62" s="2187"/>
      <c r="D62" s="2187"/>
      <c r="E62" s="2187"/>
      <c r="F62" s="2187"/>
      <c r="G62" s="2187"/>
      <c r="H62" s="2188"/>
      <c r="I62" s="3"/>
    </row>
    <row r="63" spans="1:9" s="33" customFormat="1" x14ac:dyDescent="0.2">
      <c r="A63" s="1796"/>
      <c r="B63" s="2186"/>
      <c r="C63" s="2187"/>
      <c r="D63" s="2187"/>
      <c r="E63" s="2187"/>
      <c r="F63" s="2187"/>
      <c r="G63" s="2187"/>
      <c r="H63" s="2188"/>
      <c r="I63" s="3"/>
    </row>
    <row r="64" spans="1:9" s="33" customFormat="1" x14ac:dyDescent="0.2">
      <c r="A64" s="1796"/>
      <c r="B64" s="2186"/>
      <c r="C64" s="2187"/>
      <c r="D64" s="2187"/>
      <c r="E64" s="2187"/>
      <c r="F64" s="2187"/>
      <c r="G64" s="2187"/>
      <c r="H64" s="2188"/>
      <c r="I64" s="3"/>
    </row>
    <row r="65" spans="1:9" s="33" customFormat="1" ht="9" customHeight="1" x14ac:dyDescent="0.2">
      <c r="A65" s="1797"/>
      <c r="B65" s="2189"/>
      <c r="C65" s="2190"/>
      <c r="D65" s="2190"/>
      <c r="E65" s="2190"/>
      <c r="F65" s="2190"/>
      <c r="G65" s="2190"/>
      <c r="H65" s="2191"/>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76" t="s">
        <v>1639</v>
      </c>
      <c r="B68" s="2179"/>
      <c r="C68" s="2179"/>
      <c r="D68" s="2179"/>
      <c r="E68" s="2180"/>
      <c r="F68" s="2180"/>
      <c r="G68" s="2180"/>
      <c r="H68" s="2180"/>
      <c r="I68" s="2180"/>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2001</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2" t="s">
        <v>1635</v>
      </c>
      <c r="B81" s="2162"/>
      <c r="C81" s="2162"/>
      <c r="D81" s="2163"/>
      <c r="E81" s="1616" t="s">
        <v>1680</v>
      </c>
      <c r="F81" s="1616" t="s">
        <v>1681</v>
      </c>
      <c r="G81" s="1616" t="s">
        <v>1682</v>
      </c>
      <c r="H81" s="1616" t="s">
        <v>1683</v>
      </c>
      <c r="I81" s="1616" t="s">
        <v>1684</v>
      </c>
      <c r="J81" s="1617" t="s">
        <v>163</v>
      </c>
    </row>
    <row r="82" spans="1:10" s="33" customFormat="1" ht="13.5" customHeight="1" thickTop="1" x14ac:dyDescent="0.2">
      <c r="A82" s="1783" t="s">
        <v>1834</v>
      </c>
      <c r="B82" s="1784"/>
      <c r="C82" s="1785"/>
      <c r="D82" s="1786"/>
      <c r="E82" s="1730"/>
      <c r="F82" s="1730"/>
      <c r="G82" s="1730"/>
      <c r="H82" s="1730"/>
      <c r="I82" s="1730"/>
      <c r="J82" s="1727"/>
    </row>
    <row r="83" spans="1:10" s="33" customFormat="1" ht="13.5" customHeight="1" x14ac:dyDescent="0.2">
      <c r="A83" s="1766" t="s">
        <v>1860</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1861</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92"/>
      <c r="C100" s="2193"/>
      <c r="D100" s="2193"/>
      <c r="E100" s="2193"/>
      <c r="F100" s="2193"/>
      <c r="G100" s="2193"/>
      <c r="H100" s="2194"/>
      <c r="I100" s="1539"/>
    </row>
    <row r="101" spans="1:9" s="33" customFormat="1" ht="11.25" customHeight="1" x14ac:dyDescent="0.2">
      <c r="A101" s="1582"/>
      <c r="B101" s="2164"/>
      <c r="C101" s="2165"/>
      <c r="D101" s="2165"/>
      <c r="E101" s="2165"/>
      <c r="F101" s="2165"/>
      <c r="G101" s="2165"/>
      <c r="H101" s="2166"/>
      <c r="I101" s="1539"/>
    </row>
    <row r="102" spans="1:9" s="33" customFormat="1" ht="11.25" customHeight="1" x14ac:dyDescent="0.2">
      <c r="A102" s="1582"/>
      <c r="B102" s="2164"/>
      <c r="C102" s="2165"/>
      <c r="D102" s="2165"/>
      <c r="E102" s="2165"/>
      <c r="F102" s="2165"/>
      <c r="G102" s="2165"/>
      <c r="H102" s="2166"/>
      <c r="I102" s="1539"/>
    </row>
    <row r="103" spans="1:9" s="33" customFormat="1" x14ac:dyDescent="0.2">
      <c r="A103" s="1582"/>
      <c r="B103" s="2164"/>
      <c r="C103" s="2165"/>
      <c r="D103" s="2165"/>
      <c r="E103" s="2165"/>
      <c r="F103" s="2165"/>
      <c r="G103" s="2165"/>
      <c r="H103" s="2166"/>
      <c r="I103" s="1539"/>
    </row>
    <row r="104" spans="1:9" s="33" customFormat="1" ht="11.25" customHeight="1" x14ac:dyDescent="0.2">
      <c r="A104" s="1582"/>
      <c r="B104" s="2164"/>
      <c r="C104" s="2165"/>
      <c r="D104" s="2165"/>
      <c r="E104" s="2165"/>
      <c r="F104" s="2165"/>
      <c r="G104" s="2165"/>
      <c r="H104" s="2166"/>
      <c r="I104" s="1539"/>
    </row>
    <row r="105" spans="1:9" s="33" customFormat="1" ht="11.25" customHeight="1" x14ac:dyDescent="0.2">
      <c r="A105" s="1582"/>
      <c r="B105" s="2164"/>
      <c r="C105" s="2165"/>
      <c r="D105" s="2165"/>
      <c r="E105" s="2165"/>
      <c r="F105" s="2165"/>
      <c r="G105" s="2165"/>
      <c r="H105" s="2166"/>
      <c r="I105" s="1539"/>
    </row>
    <row r="106" spans="1:9" s="33" customFormat="1" ht="11.25" customHeight="1" x14ac:dyDescent="0.2">
      <c r="A106" s="1582"/>
      <c r="B106" s="2164"/>
      <c r="C106" s="2165"/>
      <c r="D106" s="2165"/>
      <c r="E106" s="2165"/>
      <c r="F106" s="2165"/>
      <c r="G106" s="2165"/>
      <c r="H106" s="2166"/>
      <c r="I106" s="1539"/>
    </row>
    <row r="107" spans="1:9" s="33" customFormat="1" ht="11.25" customHeight="1" x14ac:dyDescent="0.2">
      <c r="A107" s="1582"/>
      <c r="B107" s="2164"/>
      <c r="C107" s="2165"/>
      <c r="D107" s="2165"/>
      <c r="E107" s="2165"/>
      <c r="F107" s="2165"/>
      <c r="G107" s="2165"/>
      <c r="H107" s="2166"/>
      <c r="I107" s="1577"/>
    </row>
    <row r="108" spans="1:9" s="33" customFormat="1" ht="11.25" customHeight="1" x14ac:dyDescent="0.2">
      <c r="A108" s="1582"/>
      <c r="B108" s="2164"/>
      <c r="C108" s="2165"/>
      <c r="D108" s="2165"/>
      <c r="E108" s="2165"/>
      <c r="F108" s="2165"/>
      <c r="G108" s="2165"/>
      <c r="H108" s="2166"/>
      <c r="I108" s="1539"/>
    </row>
    <row r="109" spans="1:9" s="33" customFormat="1" ht="11.25" customHeight="1" x14ac:dyDescent="0.2">
      <c r="A109" s="1582"/>
      <c r="B109" s="2164"/>
      <c r="C109" s="2165"/>
      <c r="D109" s="2165"/>
      <c r="E109" s="2165"/>
      <c r="F109" s="2165"/>
      <c r="G109" s="2165"/>
      <c r="H109" s="2166"/>
      <c r="I109" s="1539"/>
    </row>
    <row r="110" spans="1:9" s="33" customFormat="1" ht="11.25" customHeight="1" x14ac:dyDescent="0.2">
      <c r="A110" s="1582"/>
      <c r="B110" s="2167"/>
      <c r="C110" s="2168"/>
      <c r="D110" s="2168"/>
      <c r="E110" s="2168"/>
      <c r="F110" s="2168"/>
      <c r="G110" s="2168"/>
      <c r="H110" s="2169"/>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70" t="s">
        <v>2155</v>
      </c>
      <c r="D112" s="2170"/>
      <c r="E112" s="1539"/>
      <c r="F112" s="1539"/>
      <c r="G112" s="1539"/>
      <c r="H112" s="1539"/>
      <c r="I112" s="1539"/>
    </row>
    <row r="113" spans="1:9" s="33" customFormat="1" ht="11.25" customHeight="1" x14ac:dyDescent="0.2">
      <c r="A113" s="1582"/>
      <c r="B113" s="1582"/>
      <c r="C113" s="1596"/>
      <c r="D113" s="2019"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71" t="s">
        <v>1648</v>
      </c>
      <c r="D115" s="2172"/>
      <c r="E115" s="2173"/>
      <c r="F115" s="2173"/>
      <c r="G115" s="2173"/>
      <c r="H115" s="2173"/>
      <c r="I115" s="1539"/>
    </row>
    <row r="116" spans="1:9" s="33" customFormat="1" ht="24" customHeight="1" x14ac:dyDescent="0.2">
      <c r="A116" s="1582"/>
      <c r="B116" s="1582"/>
      <c r="C116" s="1582"/>
      <c r="D116" s="1436"/>
      <c r="E116" s="1598"/>
      <c r="F116" s="2042">
        <v>42636</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12039966</v>
      </c>
      <c r="E16" s="100"/>
      <c r="F16" s="82">
        <f>SUM('Acct Summary 7-8'!C17,'Acct Summary 7-8'!D17,'Acct Summary 7-8'!F17)</f>
        <v>12027500</v>
      </c>
      <c r="G16" s="100"/>
      <c r="H16" s="82">
        <f>SUM(D16-F16)</f>
        <v>12466</v>
      </c>
      <c r="I16" s="93"/>
      <c r="J16" s="82">
        <f>SUM('Acct Summary 7-8'!C81,'Acct Summary 7-8'!D81,'Acct Summary 7-8'!F81,'Acct Summary 7-8'!I81)</f>
        <v>2210085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P35" sqref="P35:R35"/>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1769</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Tri-County Special Education</v>
      </c>
      <c r="E7" s="136"/>
      <c r="G7" s="137"/>
      <c r="H7" s="138"/>
      <c r="I7" s="138"/>
      <c r="J7" s="138"/>
      <c r="K7" s="138"/>
      <c r="L7"/>
      <c r="M7"/>
      <c r="N7"/>
      <c r="O7"/>
      <c r="P7"/>
    </row>
    <row r="8" spans="1:18" ht="12.75" x14ac:dyDescent="0.2">
      <c r="A8"/>
      <c r="B8"/>
      <c r="C8" s="134" t="s">
        <v>1341</v>
      </c>
      <c r="D8" s="139">
        <f>COVER!A13</f>
        <v>30039186061</v>
      </c>
      <c r="E8" s="140"/>
      <c r="G8"/>
      <c r="H8"/>
      <c r="I8"/>
      <c r="J8"/>
      <c r="K8"/>
      <c r="L8"/>
      <c r="M8"/>
      <c r="N8"/>
      <c r="O8"/>
      <c r="P8"/>
    </row>
    <row r="9" spans="1:18" ht="12.75" x14ac:dyDescent="0.2">
      <c r="A9"/>
      <c r="B9"/>
      <c r="C9" s="134" t="s">
        <v>829</v>
      </c>
      <c r="D9" s="335" t="str">
        <f>COVER!A15</f>
        <v>Jackson, Perry, and Union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2210085</v>
      </c>
      <c r="I12" s="1163"/>
      <c r="J12" s="1163"/>
      <c r="K12" s="1164">
        <f>TRUNC((H12/H13*100000),5)/100000</f>
        <v>0.18356239539999999</v>
      </c>
      <c r="L12" s="1165"/>
      <c r="M12" s="102" t="s">
        <v>1364</v>
      </c>
      <c r="N12" s="102"/>
      <c r="O12" s="1166">
        <v>0.35</v>
      </c>
      <c r="P12" s="154"/>
      <c r="Q12" s="154"/>
    </row>
    <row r="13" spans="1:18" s="156" customFormat="1" ht="11.25" x14ac:dyDescent="0.2">
      <c r="A13" s="154"/>
      <c r="B13" s="1160"/>
      <c r="C13" s="2212" t="s">
        <v>1640</v>
      </c>
      <c r="D13" s="2213"/>
      <c r="E13" s="154"/>
      <c r="F13" s="327" t="s">
        <v>930</v>
      </c>
      <c r="G13" s="1161"/>
      <c r="H13" s="1162">
        <f>SUM('Acct Summary 7-8'!C8+'Acct Summary 7-8'!D8+'Acct Summary 7-8'!F8+'Acct Summary 7-8'!I8)+H14</f>
        <v>12039966</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12027500</v>
      </c>
      <c r="I17" s="1163"/>
      <c r="J17" s="1169"/>
      <c r="K17" s="1164">
        <f>TRUNC((H17/H18*100000),5)/100000</f>
        <v>0.998964615</v>
      </c>
      <c r="L17" s="1165"/>
      <c r="M17" s="1125" t="s">
        <v>1392</v>
      </c>
      <c r="O17" s="1170" t="str">
        <f>IF(AND(O16="2", J20 &gt; 2),"1",IF(AND(O16 = "1", J20 &gt; 2),"2",IF(AND(O16="1", J20 &gt;1),"1","0")))</f>
        <v>0</v>
      </c>
      <c r="P17" s="154"/>
    </row>
    <row r="18" spans="1:18" s="156" customFormat="1" ht="11.25" x14ac:dyDescent="0.2">
      <c r="A18" s="154"/>
      <c r="B18" s="1160"/>
      <c r="C18" s="2212" t="s">
        <v>1632</v>
      </c>
      <c r="D18" s="2213"/>
      <c r="E18" s="154"/>
      <c r="F18" s="1148" t="s">
        <v>931</v>
      </c>
      <c r="G18" s="1161"/>
      <c r="H18" s="1162">
        <f>SUM('Acct Summary 7-8'!C8+'Acct Summary 7-8'!D8+'Acct Summary 7-8'!F8+'Acct Summary 7-8'!I8)+H19</f>
        <v>12039966</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9" t="s">
        <v>1768</v>
      </c>
      <c r="D24" s="2209"/>
      <c r="E24" s="154"/>
      <c r="F24" s="154" t="s">
        <v>524</v>
      </c>
      <c r="G24" s="1161"/>
      <c r="H24" s="1162">
        <f>SUM('Assets-Liab 5-6'!C4+'Assets-Liab 5-6'!D4+'Assets-Liab 5-6'!F4+'Assets-Liab 5-6'!I4+'Assets-Liab 5-6'!C5+'Assets-Liab 5-6'!D5+'Assets-Liab 5-6'!F5+'Assets-Liab 5-6'!I5)</f>
        <v>2173025</v>
      </c>
      <c r="I24" s="685"/>
      <c r="J24" s="685"/>
      <c r="K24" s="1173">
        <f>TRUNC(((H24/H25*100000)/100000),2)</f>
        <v>65.040000000000006</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33409.722220000003</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1994</v>
      </c>
      <c r="I40" s="156"/>
      <c r="J40" s="156"/>
      <c r="K40" s="1016"/>
      <c r="L40" s="156"/>
      <c r="M40" s="156"/>
      <c r="N40" s="156"/>
      <c r="O40" s="154"/>
      <c r="P40" s="32"/>
      <c r="Q40" s="32"/>
    </row>
    <row r="41" spans="1:17" x14ac:dyDescent="0.2">
      <c r="G41" s="1018"/>
      <c r="H41" s="154" t="s">
        <v>1995</v>
      </c>
      <c r="M41" s="32"/>
      <c r="O41" s="32"/>
      <c r="P41" s="32"/>
      <c r="Q41" s="32"/>
    </row>
    <row r="42" spans="1:17" x14ac:dyDescent="0.2">
      <c r="A42" s="34" t="s">
        <v>1996</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A2" sqref="A2"/>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2" t="s">
        <v>1149</v>
      </c>
      <c r="B3" s="1933"/>
      <c r="C3" s="1934"/>
      <c r="D3" s="1935"/>
      <c r="E3" s="1935"/>
      <c r="F3" s="1935"/>
      <c r="G3" s="1935"/>
      <c r="H3" s="1935"/>
      <c r="I3" s="1935"/>
      <c r="J3" s="1935"/>
      <c r="K3" s="1935"/>
      <c r="L3" s="1935"/>
      <c r="M3" s="1936"/>
      <c r="N3" s="1937"/>
    </row>
    <row r="4" spans="1:14" ht="13.5" customHeight="1" x14ac:dyDescent="0.2">
      <c r="A4" s="478" t="s">
        <v>1308</v>
      </c>
      <c r="B4" s="632"/>
      <c r="C4" s="688">
        <v>650563</v>
      </c>
      <c r="D4" s="413"/>
      <c r="E4" s="413"/>
      <c r="F4" s="413"/>
      <c r="G4" s="413"/>
      <c r="H4" s="413"/>
      <c r="I4" s="413"/>
      <c r="J4" s="437"/>
      <c r="K4" s="413"/>
      <c r="L4" s="413">
        <v>3002</v>
      </c>
      <c r="M4" s="434"/>
      <c r="N4" s="483"/>
    </row>
    <row r="5" spans="1:14" x14ac:dyDescent="0.2">
      <c r="A5" s="478" t="s">
        <v>1173</v>
      </c>
      <c r="B5" s="40">
        <v>120</v>
      </c>
      <c r="C5" s="688">
        <v>1522462</v>
      </c>
      <c r="D5" s="413"/>
      <c r="E5" s="413"/>
      <c r="F5" s="413"/>
      <c r="G5" s="413"/>
      <c r="H5" s="413"/>
      <c r="I5" s="413"/>
      <c r="J5" s="437"/>
      <c r="K5" s="440"/>
      <c r="L5" s="689">
        <v>11693</v>
      </c>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2173025</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14695</v>
      </c>
      <c r="M13" s="434"/>
      <c r="N13" s="483"/>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5" customFormat="1" ht="12.75" customHeight="1" x14ac:dyDescent="0.2">
      <c r="A15" s="719" t="s">
        <v>1751</v>
      </c>
      <c r="B15" s="543">
        <v>210</v>
      </c>
      <c r="C15" s="508"/>
      <c r="D15" s="508"/>
      <c r="E15" s="508"/>
      <c r="F15" s="508"/>
      <c r="G15" s="508"/>
      <c r="H15" s="508"/>
      <c r="I15" s="508"/>
      <c r="J15" s="508"/>
      <c r="K15" s="508"/>
      <c r="L15" s="508"/>
      <c r="M15" s="436">
        <v>0</v>
      </c>
      <c r="N15" s="720"/>
    </row>
    <row r="16" spans="1:14" s="705" customFormat="1" ht="12.75" customHeight="1" x14ac:dyDescent="0.2">
      <c r="A16" s="719" t="s">
        <v>1752</v>
      </c>
      <c r="B16" s="543">
        <v>220</v>
      </c>
      <c r="C16" s="508"/>
      <c r="D16" s="508"/>
      <c r="E16" s="508"/>
      <c r="F16" s="508"/>
      <c r="G16" s="508"/>
      <c r="H16" s="508"/>
      <c r="I16" s="508"/>
      <c r="J16" s="508"/>
      <c r="K16" s="508"/>
      <c r="L16" s="508"/>
      <c r="M16" s="437">
        <v>7000</v>
      </c>
      <c r="N16" s="720"/>
    </row>
    <row r="17" spans="1:14" s="705" customFormat="1" ht="12.75" customHeight="1" x14ac:dyDescent="0.2">
      <c r="A17" s="719" t="s">
        <v>1753</v>
      </c>
      <c r="B17" s="543">
        <v>230</v>
      </c>
      <c r="C17" s="508"/>
      <c r="D17" s="508"/>
      <c r="E17" s="508"/>
      <c r="F17" s="508"/>
      <c r="G17" s="508"/>
      <c r="H17" s="508"/>
      <c r="I17" s="508"/>
      <c r="J17" s="508"/>
      <c r="K17" s="508"/>
      <c r="L17" s="508"/>
      <c r="M17" s="437">
        <v>230837</v>
      </c>
      <c r="N17" s="720"/>
    </row>
    <row r="18" spans="1:14" s="705" customFormat="1" ht="12.75" customHeight="1" x14ac:dyDescent="0.2">
      <c r="A18" s="719" t="s">
        <v>1754</v>
      </c>
      <c r="B18" s="543">
        <v>240</v>
      </c>
      <c r="C18" s="508"/>
      <c r="D18" s="508"/>
      <c r="E18" s="508"/>
      <c r="F18" s="508"/>
      <c r="G18" s="508"/>
      <c r="H18" s="508"/>
      <c r="I18" s="508"/>
      <c r="J18" s="508"/>
      <c r="K18" s="508"/>
      <c r="L18" s="508"/>
      <c r="M18" s="437">
        <v>38600</v>
      </c>
      <c r="N18" s="720"/>
    </row>
    <row r="19" spans="1:14" s="705" customFormat="1" ht="12.75" customHeight="1" x14ac:dyDescent="0.2">
      <c r="A19" s="719" t="s">
        <v>1755</v>
      </c>
      <c r="B19" s="543">
        <v>250</v>
      </c>
      <c r="C19" s="508"/>
      <c r="D19" s="508"/>
      <c r="E19" s="508"/>
      <c r="F19" s="508"/>
      <c r="G19" s="508"/>
      <c r="H19" s="508"/>
      <c r="I19" s="508"/>
      <c r="J19" s="508"/>
      <c r="K19" s="508"/>
      <c r="L19" s="508"/>
      <c r="M19" s="437">
        <v>1479478</v>
      </c>
      <c r="N19" s="720"/>
    </row>
    <row r="20" spans="1:14" s="705" customFormat="1" ht="12.75" customHeight="1" x14ac:dyDescent="0.2">
      <c r="A20" s="719" t="s">
        <v>1756</v>
      </c>
      <c r="B20" s="543">
        <v>260</v>
      </c>
      <c r="C20" s="508"/>
      <c r="D20" s="508"/>
      <c r="E20" s="508"/>
      <c r="F20" s="508"/>
      <c r="G20" s="508"/>
      <c r="H20" s="508"/>
      <c r="I20" s="508"/>
      <c r="J20" s="508"/>
      <c r="K20" s="508"/>
      <c r="L20" s="508"/>
      <c r="M20" s="437">
        <v>0</v>
      </c>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1755915</v>
      </c>
      <c r="N23" s="694">
        <f>SUM(N21:N22)</f>
        <v>0</v>
      </c>
    </row>
    <row r="24" spans="1:14" ht="18" customHeight="1" thickTop="1" x14ac:dyDescent="0.2">
      <c r="A24" s="1922" t="s">
        <v>701</v>
      </c>
      <c r="B24" s="1904"/>
      <c r="C24" s="1923"/>
      <c r="D24" s="1924"/>
      <c r="E24" s="1924"/>
      <c r="F24" s="1924"/>
      <c r="G24" s="1924"/>
      <c r="H24" s="1924"/>
      <c r="I24" s="1924"/>
      <c r="J24" s="1924"/>
      <c r="K24" s="1924"/>
      <c r="L24" s="1924"/>
      <c r="M24" s="1925"/>
      <c r="N24" s="1926"/>
    </row>
    <row r="25" spans="1:14" x14ac:dyDescent="0.2">
      <c r="A25" s="477" t="s">
        <v>750</v>
      </c>
      <c r="B25" s="40">
        <v>410</v>
      </c>
      <c r="C25" s="436">
        <v>2911</v>
      </c>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47583</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-86444</v>
      </c>
      <c r="D30" s="692"/>
      <c r="E30" s="437"/>
      <c r="F30" s="437"/>
      <c r="G30" s="437"/>
      <c r="H30" s="437"/>
      <c r="I30" s="437"/>
      <c r="J30" s="437"/>
      <c r="K30" s="436"/>
      <c r="L30" s="434"/>
      <c r="M30" s="434"/>
      <c r="N30" s="434"/>
    </row>
    <row r="31" spans="1:14" ht="13.5" customHeight="1" x14ac:dyDescent="0.2">
      <c r="A31" s="477" t="s">
        <v>756</v>
      </c>
      <c r="B31" s="40">
        <v>480</v>
      </c>
      <c r="C31" s="413">
        <v>-1110</v>
      </c>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14695</v>
      </c>
      <c r="M33" s="434"/>
      <c r="N33" s="483"/>
    </row>
    <row r="34" spans="1:14" ht="13.5" customHeight="1" thickBot="1" x14ac:dyDescent="0.25">
      <c r="A34" s="1077" t="s">
        <v>759</v>
      </c>
      <c r="B34" s="726"/>
      <c r="C34" s="1100">
        <f>SUM(C25:C33)</f>
        <v>-37060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14695</v>
      </c>
      <c r="M34" s="434"/>
      <c r="N34" s="515"/>
    </row>
    <row r="35" spans="1:14" ht="18" customHeight="1" thickTop="1" x14ac:dyDescent="0.2">
      <c r="A35" s="1927" t="s">
        <v>626</v>
      </c>
      <c r="B35" s="1928"/>
      <c r="C35" s="1892"/>
      <c r="D35" s="1893"/>
      <c r="E35" s="1893"/>
      <c r="F35" s="1893"/>
      <c r="G35" s="1893"/>
      <c r="H35" s="1893"/>
      <c r="I35" s="1893"/>
      <c r="J35" s="1893"/>
      <c r="K35" s="1893"/>
      <c r="L35" s="1893"/>
      <c r="M35" s="1924"/>
      <c r="N35" s="192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2210085</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1755915</v>
      </c>
      <c r="N40" s="695"/>
    </row>
    <row r="41" spans="1:14" ht="13.5" customHeight="1" thickBot="1" x14ac:dyDescent="0.25">
      <c r="A41" s="465" t="s">
        <v>760</v>
      </c>
      <c r="B41" s="456"/>
      <c r="C41" s="486">
        <f>(SUM(C34,C37,C38,C39))</f>
        <v>2173025</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14695</v>
      </c>
      <c r="M41" s="486">
        <f>SUM(M40)</f>
        <v>1755915</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3"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A2" sqref="A2"/>
      <selection pane="bottomLeft" sqref="A1:A2"/>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3" t="s">
        <v>1397</v>
      </c>
      <c r="B3" s="1914"/>
      <c r="C3" s="1915"/>
      <c r="D3" s="1916"/>
      <c r="E3" s="1916"/>
      <c r="F3" s="1916"/>
      <c r="G3" s="1916"/>
      <c r="H3" s="1916"/>
      <c r="I3" s="1916"/>
      <c r="J3" s="1916"/>
      <c r="K3" s="1917"/>
      <c r="L3" s="503"/>
    </row>
    <row r="4" spans="1:13" x14ac:dyDescent="0.2">
      <c r="A4" s="733" t="s">
        <v>1986</v>
      </c>
      <c r="B4" s="293">
        <v>1000</v>
      </c>
      <c r="C4" s="696">
        <f>'Revenues 9-14'!C109</f>
        <v>6315439</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1987</v>
      </c>
      <c r="B5" s="295">
        <v>2000</v>
      </c>
      <c r="C5" s="697">
        <f>'Revenues 9-14'!C114</f>
        <v>660422</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1988</v>
      </c>
      <c r="B6" s="294">
        <v>3000</v>
      </c>
      <c r="C6" s="697">
        <f>'Revenues 9-14'!C173</f>
        <v>1253939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1989</v>
      </c>
      <c r="B7" s="294">
        <v>4000</v>
      </c>
      <c r="C7" s="697">
        <f>'Revenues 9-14'!C274</f>
        <v>3810166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12039966</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1838826</v>
      </c>
      <c r="D9" s="490"/>
      <c r="E9" s="419"/>
      <c r="F9" s="419"/>
      <c r="G9" s="701"/>
      <c r="H9" s="419"/>
      <c r="I9" s="495" t="s">
        <v>1390</v>
      </c>
      <c r="J9" s="436"/>
      <c r="K9" s="419"/>
      <c r="L9" s="39"/>
    </row>
    <row r="10" spans="1:13" s="48" customFormat="1" ht="13.5" thickBot="1" x14ac:dyDescent="0.25">
      <c r="A10" s="465" t="s">
        <v>1394</v>
      </c>
      <c r="B10" s="458"/>
      <c r="C10" s="486">
        <f>SUM(C8:C9)</f>
        <v>13878792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18" t="s">
        <v>1398</v>
      </c>
      <c r="B11" s="1919"/>
      <c r="C11" s="1892"/>
      <c r="D11" s="1893"/>
      <c r="E11" s="1893"/>
      <c r="F11" s="1893"/>
      <c r="G11" s="1893"/>
      <c r="H11" s="1893"/>
      <c r="I11" s="1893"/>
      <c r="J11" s="1893"/>
      <c r="K11" s="1894"/>
      <c r="L11" s="504"/>
    </row>
    <row r="12" spans="1:13" x14ac:dyDescent="0.2">
      <c r="A12" s="735" t="s">
        <v>535</v>
      </c>
      <c r="B12" s="294">
        <v>1000</v>
      </c>
      <c r="C12" s="696">
        <f>'Expenditures 15-22'!K33</f>
        <v>5422018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5579060</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1026422</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12027500</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1838826</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13866326</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12466</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0" t="s">
        <v>698</v>
      </c>
      <c r="B21" s="1921"/>
      <c r="C21" s="1892"/>
      <c r="D21" s="1893"/>
      <c r="E21" s="1893"/>
      <c r="F21" s="1893"/>
      <c r="G21" s="1893"/>
      <c r="H21" s="1893"/>
      <c r="I21" s="1893"/>
      <c r="J21" s="1893"/>
      <c r="K21" s="1894"/>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9" t="s">
        <v>700</v>
      </c>
      <c r="B78" s="2220"/>
      <c r="C78" s="444">
        <f t="shared" ref="C78:K78" si="9">C20+C77</f>
        <v>12466</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1929</v>
      </c>
      <c r="B79" s="461"/>
      <c r="C79" s="436">
        <v>2197619</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1930</v>
      </c>
      <c r="B81" s="458"/>
      <c r="C81" s="486">
        <f>(SUM(C78:C80))</f>
        <v>2210085</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12466</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5.6405070393220173E-3</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5"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7" activePane="bottomLeft" state="frozen"/>
      <selection activeCell="A21" sqref="A21:H21"/>
      <selection pane="bottomLeft" activeCell="A21" sqref="A21:H21"/>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1969</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2" t="s">
        <v>445</v>
      </c>
      <c r="B4" s="1873">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68">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68">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5061076</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5061076</v>
      </c>
      <c r="D40" s="434"/>
      <c r="E40" s="434"/>
      <c r="F40" s="434"/>
      <c r="G40" s="434"/>
      <c r="H40" s="434"/>
      <c r="I40" s="434"/>
      <c r="J40" s="434"/>
      <c r="K40" s="434"/>
    </row>
    <row r="41" spans="1:11" ht="18" customHeight="1" thickTop="1" x14ac:dyDescent="0.2">
      <c r="A41" s="736" t="s">
        <v>314</v>
      </c>
      <c r="B41" s="1868">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68">
        <v>1500</v>
      </c>
      <c r="C64" s="434"/>
      <c r="D64" s="434"/>
      <c r="E64" s="434"/>
      <c r="F64" s="434"/>
      <c r="G64" s="434"/>
      <c r="H64" s="434"/>
      <c r="I64" s="434"/>
      <c r="J64" s="434"/>
      <c r="K64" s="434"/>
    </row>
    <row r="65" spans="1:11" ht="12.75" customHeight="1" x14ac:dyDescent="0.2">
      <c r="A65" s="914" t="s">
        <v>646</v>
      </c>
      <c r="B65" s="40">
        <v>1510</v>
      </c>
      <c r="C65" s="413">
        <v>2314</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2314</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293">
        <v>1600</v>
      </c>
      <c r="C68" s="487"/>
      <c r="D68" s="434"/>
      <c r="E68" s="434"/>
      <c r="F68" s="434"/>
      <c r="G68" s="434"/>
      <c r="H68" s="434"/>
      <c r="I68" s="434"/>
      <c r="J68" s="434"/>
      <c r="K68" s="434"/>
    </row>
    <row r="69" spans="1:11" ht="12.75" customHeight="1" x14ac:dyDescent="0.2">
      <c r="A69" s="914" t="s">
        <v>771</v>
      </c>
      <c r="B69" s="40">
        <v>1611</v>
      </c>
      <c r="C69" s="413">
        <v>3290</v>
      </c>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v>7672</v>
      </c>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10962</v>
      </c>
      <c r="D75" s="434"/>
      <c r="E75" s="434"/>
      <c r="F75" s="434"/>
      <c r="G75" s="434"/>
      <c r="H75" s="434"/>
      <c r="I75" s="434"/>
      <c r="J75" s="434"/>
      <c r="K75" s="434"/>
    </row>
    <row r="76" spans="1:11" ht="18" customHeight="1" thickTop="1" x14ac:dyDescent="0.2">
      <c r="A76" s="736" t="s">
        <v>1049</v>
      </c>
      <c r="B76" s="29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29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29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1241087</v>
      </c>
      <c r="D107" s="413"/>
      <c r="E107" s="413"/>
      <c r="F107" s="413"/>
      <c r="G107" s="413"/>
      <c r="H107" s="413"/>
      <c r="I107" s="413"/>
      <c r="J107" s="437"/>
      <c r="K107" s="413"/>
    </row>
    <row r="108" spans="1:12" ht="12.75" customHeight="1" thickBot="1" x14ac:dyDescent="0.25">
      <c r="A108" s="465" t="s">
        <v>577</v>
      </c>
      <c r="B108" s="739"/>
      <c r="C108" s="485">
        <f>SUM(C95:C107)</f>
        <v>1241087</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6315439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660422</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660422</v>
      </c>
      <c r="D114" s="919">
        <f>SUM(D111:D113)</f>
        <v>0</v>
      </c>
      <c r="E114" s="493" t="s">
        <v>1390</v>
      </c>
      <c r="F114" s="919">
        <f>SUM(F111:F113)</f>
        <v>0</v>
      </c>
      <c r="G114" s="919">
        <f>SUM(G111:G113)</f>
        <v>0</v>
      </c>
      <c r="H114" s="493"/>
      <c r="I114" s="434"/>
      <c r="J114" s="434"/>
      <c r="K114" s="434"/>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7" t="s">
        <v>1960</v>
      </c>
      <c r="B116" s="1870"/>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1959</v>
      </c>
      <c r="B122" s="1869"/>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1836</v>
      </c>
      <c r="B125" s="262">
        <v>3105</v>
      </c>
      <c r="C125" s="413"/>
      <c r="D125" s="493"/>
      <c r="E125" s="434"/>
      <c r="F125" s="413"/>
      <c r="G125" s="434"/>
      <c r="H125" s="434"/>
      <c r="I125" s="434"/>
      <c r="J125" s="434"/>
      <c r="K125" s="434"/>
    </row>
    <row r="126" spans="1:11" ht="12.75" customHeight="1" x14ac:dyDescent="0.2">
      <c r="A126" s="914" t="s">
        <v>1035</v>
      </c>
      <c r="B126" s="262">
        <v>3110</v>
      </c>
      <c r="C126" s="484">
        <v>1058457</v>
      </c>
      <c r="D126" s="413"/>
      <c r="E126" s="434"/>
      <c r="F126" s="413"/>
      <c r="G126" s="434"/>
      <c r="H126" s="434"/>
      <c r="I126" s="434"/>
      <c r="J126" s="434"/>
      <c r="K126" s="434"/>
    </row>
    <row r="127" spans="1:11" ht="12.75" customHeight="1" x14ac:dyDescent="0.2">
      <c r="A127" s="914" t="s">
        <v>112</v>
      </c>
      <c r="B127" s="262">
        <v>3120</v>
      </c>
      <c r="C127" s="413">
        <v>146930</v>
      </c>
      <c r="D127" s="493"/>
      <c r="E127" s="434"/>
      <c r="F127" s="413"/>
      <c r="G127" s="434"/>
      <c r="H127" s="434"/>
      <c r="I127" s="434"/>
      <c r="J127" s="434"/>
      <c r="K127" s="434"/>
    </row>
    <row r="128" spans="1:11" ht="12.75" customHeight="1" x14ac:dyDescent="0.2">
      <c r="A128" s="914" t="s">
        <v>1837</v>
      </c>
      <c r="B128" s="262">
        <v>3130</v>
      </c>
      <c r="C128" s="413">
        <v>6690</v>
      </c>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1212077</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2190</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1838</v>
      </c>
      <c r="B151" s="262">
        <v>3500</v>
      </c>
      <c r="C151" s="484"/>
      <c r="D151" s="413"/>
      <c r="E151" s="493"/>
      <c r="F151" s="413"/>
      <c r="G151" s="437"/>
      <c r="H151" s="434"/>
      <c r="I151" s="434"/>
      <c r="J151" s="434"/>
      <c r="K151" s="434"/>
    </row>
    <row r="152" spans="1:11" ht="12.75" customHeight="1" x14ac:dyDescent="0.2">
      <c r="A152" s="914" t="s">
        <v>1247</v>
      </c>
      <c r="B152" s="262">
        <v>3510</v>
      </c>
      <c r="C152" s="484">
        <v>38772</v>
      </c>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38772</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1839</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v>900</v>
      </c>
      <c r="D171" s="927"/>
      <c r="E171" s="927"/>
      <c r="F171" s="927"/>
      <c r="G171" s="928"/>
      <c r="H171" s="810"/>
      <c r="I171" s="928"/>
      <c r="J171" s="928"/>
      <c r="K171" s="810"/>
    </row>
    <row r="172" spans="1:11" ht="12.75" customHeight="1" thickTop="1" thickBot="1" x14ac:dyDescent="0.25">
      <c r="A172" s="2223" t="s">
        <v>466</v>
      </c>
      <c r="B172" s="2224"/>
      <c r="C172" s="925">
        <f t="shared" ref="C172:K172" si="6">SUM(C131,C140,C144,C145:C149,C154,C155:C170,C171)</f>
        <v>1253939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1253939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25" t="s">
        <v>1961</v>
      </c>
      <c r="B175" s="2226"/>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1" t="s">
        <v>921</v>
      </c>
      <c r="B178" s="2232"/>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9" t="s">
        <v>1962</v>
      </c>
      <c r="B179" s="2230"/>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1" t="s">
        <v>922</v>
      </c>
      <c r="B184" s="2232"/>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9" t="s">
        <v>1963</v>
      </c>
      <c r="B185" s="2230"/>
      <c r="C185" s="501"/>
      <c r="D185" s="435"/>
      <c r="E185" s="495"/>
      <c r="F185" s="435"/>
      <c r="G185" s="435"/>
      <c r="H185" s="434"/>
      <c r="I185" s="434"/>
      <c r="J185" s="434"/>
      <c r="K185" s="434"/>
    </row>
    <row r="186" spans="1:11" ht="15" customHeight="1" x14ac:dyDescent="0.2">
      <c r="A186" s="930" t="s">
        <v>1840</v>
      </c>
      <c r="B186" s="744"/>
      <c r="C186" s="496"/>
      <c r="D186" s="432"/>
      <c r="E186" s="495"/>
      <c r="F186" s="432"/>
      <c r="G186" s="432"/>
      <c r="H186" s="434"/>
      <c r="I186" s="434"/>
      <c r="J186" s="434"/>
      <c r="K186" s="434"/>
    </row>
    <row r="187" spans="1:11" ht="12.75" customHeight="1" x14ac:dyDescent="0.2">
      <c r="A187" s="914" t="s">
        <v>1841</v>
      </c>
      <c r="B187" s="40">
        <v>4100</v>
      </c>
      <c r="C187" s="490"/>
      <c r="D187" s="419"/>
      <c r="E187" s="493"/>
      <c r="F187" s="419"/>
      <c r="G187" s="419"/>
      <c r="H187" s="434"/>
      <c r="I187" s="434"/>
      <c r="J187" s="434"/>
      <c r="K187" s="434"/>
    </row>
    <row r="188" spans="1:11" ht="12.75" customHeight="1" x14ac:dyDescent="0.2">
      <c r="A188" s="914" t="s">
        <v>1842</v>
      </c>
      <c r="B188" s="40">
        <v>4105</v>
      </c>
      <c r="C188" s="484"/>
      <c r="D188" s="413"/>
      <c r="E188" s="493"/>
      <c r="F188" s="413"/>
      <c r="G188" s="413"/>
      <c r="H188" s="434"/>
      <c r="I188" s="434"/>
      <c r="J188" s="434"/>
      <c r="K188" s="434"/>
    </row>
    <row r="189" spans="1:11" ht="12.75" customHeight="1" x14ac:dyDescent="0.2">
      <c r="A189" s="914" t="s">
        <v>1843</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1844</v>
      </c>
      <c r="B193" s="40">
        <v>4200</v>
      </c>
      <c r="C193" s="437"/>
      <c r="D193" s="434"/>
      <c r="E193" s="493"/>
      <c r="F193" s="487"/>
      <c r="G193" s="513"/>
      <c r="H193" s="434"/>
      <c r="I193" s="434"/>
      <c r="J193" s="434"/>
      <c r="K193" s="434"/>
    </row>
    <row r="194" spans="1:11" ht="12.75" customHeight="1" x14ac:dyDescent="0.2">
      <c r="A194" s="914" t="s">
        <v>1248</v>
      </c>
      <c r="B194" s="40">
        <v>4210</v>
      </c>
      <c r="C194" s="413">
        <v>141992</v>
      </c>
      <c r="D194" s="434"/>
      <c r="E194" s="493"/>
      <c r="F194" s="434"/>
      <c r="G194" s="513"/>
      <c r="H194" s="434"/>
      <c r="I194" s="434"/>
      <c r="J194" s="434"/>
      <c r="K194" s="434"/>
    </row>
    <row r="195" spans="1:11" ht="12.75" customHeight="1" x14ac:dyDescent="0.2">
      <c r="A195" s="914" t="s">
        <v>1237</v>
      </c>
      <c r="B195" s="40">
        <v>4215</v>
      </c>
      <c r="C195" s="484">
        <v>82106</v>
      </c>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1845</v>
      </c>
      <c r="B197" s="40">
        <v>4225</v>
      </c>
      <c r="C197" s="484"/>
      <c r="D197" s="434"/>
      <c r="E197" s="493"/>
      <c r="F197" s="434"/>
      <c r="G197" s="513"/>
      <c r="H197" s="434"/>
      <c r="I197" s="434"/>
      <c r="J197" s="434"/>
      <c r="K197" s="434"/>
    </row>
    <row r="198" spans="1:11" ht="12.75" customHeight="1" x14ac:dyDescent="0.2">
      <c r="A198" s="914" t="s">
        <v>1846</v>
      </c>
      <c r="B198" s="40">
        <v>4226</v>
      </c>
      <c r="C198" s="484"/>
      <c r="D198" s="434"/>
      <c r="E198" s="493"/>
      <c r="F198" s="434"/>
      <c r="G198" s="513"/>
      <c r="H198" s="434"/>
      <c r="I198" s="434"/>
      <c r="J198" s="434"/>
      <c r="K198" s="434"/>
    </row>
    <row r="199" spans="1:11" ht="12.75" customHeight="1" x14ac:dyDescent="0.2">
      <c r="A199" s="914" t="s">
        <v>929</v>
      </c>
      <c r="B199" s="40">
        <v>4240</v>
      </c>
      <c r="C199" s="492">
        <v>299</v>
      </c>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224397</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1847</v>
      </c>
      <c r="B214" s="40">
        <v>4421</v>
      </c>
      <c r="C214" s="484"/>
      <c r="D214" s="413"/>
      <c r="E214" s="434"/>
      <c r="F214" s="413"/>
      <c r="G214" s="413"/>
      <c r="H214" s="434"/>
      <c r="I214" s="434"/>
      <c r="J214" s="434"/>
      <c r="K214" s="434"/>
    </row>
    <row r="215" spans="1:11" ht="12.75" customHeight="1" x14ac:dyDescent="0.2">
      <c r="A215" s="914" t="s">
        <v>77</v>
      </c>
      <c r="B215" s="40">
        <v>4499</v>
      </c>
      <c r="C215" s="484">
        <v>189456</v>
      </c>
      <c r="D215" s="413"/>
      <c r="E215" s="434"/>
      <c r="F215" s="413"/>
      <c r="G215" s="413"/>
      <c r="H215" s="434"/>
      <c r="I215" s="434"/>
      <c r="J215" s="434"/>
      <c r="K215" s="434"/>
    </row>
    <row r="216" spans="1:11" ht="12.75" customHeight="1" thickBot="1" x14ac:dyDescent="0.25">
      <c r="A216" s="465" t="s">
        <v>1057</v>
      </c>
      <c r="B216" s="458"/>
      <c r="C216" s="485">
        <f>SUM(C213:C215)</f>
        <v>189456</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97329</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1848</v>
      </c>
      <c r="B220" s="158">
        <v>4620</v>
      </c>
      <c r="C220" s="484">
        <v>2045122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2142451</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1849</v>
      </c>
      <c r="B258" s="745">
        <v>4880</v>
      </c>
      <c r="C258" s="492"/>
      <c r="D258" s="437"/>
      <c r="E258" s="437"/>
      <c r="F258" s="437"/>
      <c r="G258" s="437"/>
      <c r="H258" s="437"/>
      <c r="I258" s="434"/>
      <c r="J258" s="437"/>
      <c r="K258" s="437"/>
    </row>
    <row r="259" spans="1:11" ht="12.75" customHeight="1" thickBot="1" x14ac:dyDescent="0.25">
      <c r="A259" s="1876" t="s">
        <v>893</v>
      </c>
      <c r="B259" s="1877"/>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74" t="s">
        <v>1792</v>
      </c>
      <c r="B260" s="1875">
        <v>4901</v>
      </c>
      <c r="C260" s="1795"/>
      <c r="D260" s="483"/>
      <c r="E260" s="434"/>
      <c r="F260" s="434"/>
      <c r="G260" s="434"/>
      <c r="H260" s="434"/>
      <c r="I260" s="434"/>
      <c r="J260" s="434"/>
      <c r="K260" s="434"/>
    </row>
    <row r="261" spans="1:11" ht="12.75" customHeight="1" thickTop="1" thickBot="1" x14ac:dyDescent="0.25">
      <c r="A261" s="1789" t="s">
        <v>1864</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1850</v>
      </c>
      <c r="B263" s="40">
        <v>4905</v>
      </c>
      <c r="C263" s="424"/>
      <c r="D263" s="434"/>
      <c r="E263" s="434"/>
      <c r="F263" s="427"/>
      <c r="G263" s="424"/>
      <c r="H263" s="434"/>
      <c r="I263" s="434"/>
      <c r="J263" s="434"/>
      <c r="K263" s="434"/>
    </row>
    <row r="264" spans="1:11" ht="12.75" customHeight="1" thickTop="1" thickBot="1" x14ac:dyDescent="0.25">
      <c r="A264" s="914" t="s">
        <v>1851</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174150</v>
      </c>
      <c r="D270" s="425"/>
      <c r="E270" s="434"/>
      <c r="F270" s="425"/>
      <c r="G270" s="425"/>
      <c r="H270" s="434"/>
      <c r="I270" s="434"/>
      <c r="J270" s="434"/>
      <c r="K270" s="434"/>
    </row>
    <row r="271" spans="1:11" ht="12.75" customHeight="1" thickTop="1" thickBot="1" x14ac:dyDescent="0.25">
      <c r="A271" s="914" t="s">
        <v>443</v>
      </c>
      <c r="B271" s="40">
        <v>4992</v>
      </c>
      <c r="C271" s="498">
        <v>1079712</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7" t="s">
        <v>1779</v>
      </c>
      <c r="B273" s="2228"/>
      <c r="C273" s="494">
        <f t="shared" ref="C273:H273" si="10">SUM(C191,C201,C211,C216,C224,C228,C229,C259:C272)</f>
        <v>3810166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3810166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12039966</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7"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5" activePane="bottomLeft" state="frozen"/>
      <selection activeCell="A2" sqref="A2"/>
      <selection pane="bottomLeft" sqref="A1:A2"/>
    </sheetView>
  </sheetViews>
  <sheetFormatPr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1"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05" t="s">
        <v>48</v>
      </c>
      <c r="C2" s="1906" t="s">
        <v>217</v>
      </c>
      <c r="D2" s="1907" t="s">
        <v>52</v>
      </c>
      <c r="E2" s="1907" t="s">
        <v>1307</v>
      </c>
      <c r="F2" s="1907" t="s">
        <v>1301</v>
      </c>
      <c r="G2" s="1906" t="s">
        <v>1302</v>
      </c>
      <c r="H2" s="1906" t="s">
        <v>1303</v>
      </c>
      <c r="I2" s="1907" t="s">
        <v>331</v>
      </c>
      <c r="J2" s="1907" t="s">
        <v>332</v>
      </c>
      <c r="K2" s="1906" t="s">
        <v>163</v>
      </c>
      <c r="L2" s="1906" t="s">
        <v>31</v>
      </c>
      <c r="M2" s="905"/>
      <c r="N2" s="905"/>
    </row>
    <row r="3" spans="1:14" s="16" customFormat="1" ht="30" customHeight="1" x14ac:dyDescent="0.2">
      <c r="A3" s="2237" t="s">
        <v>338</v>
      </c>
      <c r="B3" s="2238"/>
      <c r="C3" s="1910"/>
      <c r="D3" s="1910"/>
      <c r="E3" s="1910"/>
      <c r="F3" s="1910"/>
      <c r="G3" s="1910"/>
      <c r="H3" s="1910"/>
      <c r="I3" s="1910"/>
      <c r="J3" s="1910"/>
      <c r="K3" s="1911"/>
      <c r="L3" s="1912"/>
      <c r="M3" s="15"/>
      <c r="N3" s="15"/>
    </row>
    <row r="4" spans="1:14" s="24" customFormat="1" ht="18" customHeight="1" x14ac:dyDescent="0.2">
      <c r="A4" s="1824" t="s">
        <v>47</v>
      </c>
      <c r="B4" s="264" t="s">
        <v>669</v>
      </c>
      <c r="C4" s="1908"/>
      <c r="D4" s="1908"/>
      <c r="E4" s="1908"/>
      <c r="F4" s="1908"/>
      <c r="G4" s="1908"/>
      <c r="H4" s="1908"/>
      <c r="I4" s="560"/>
      <c r="J4" s="1908"/>
      <c r="K4" s="1909"/>
      <c r="L4" s="1908"/>
      <c r="M4" s="906"/>
      <c r="N4" s="906"/>
    </row>
    <row r="5" spans="1:14" x14ac:dyDescent="0.2">
      <c r="A5" s="1815" t="s">
        <v>1137</v>
      </c>
      <c r="B5" s="267">
        <v>1100</v>
      </c>
      <c r="C5" s="413"/>
      <c r="D5" s="413"/>
      <c r="E5" s="413"/>
      <c r="F5" s="413"/>
      <c r="G5" s="413"/>
      <c r="H5" s="413"/>
      <c r="I5" s="437"/>
      <c r="J5" s="437"/>
      <c r="K5" s="415">
        <f>SUM(C5:J5)</f>
        <v>0</v>
      </c>
      <c r="L5" s="413">
        <v>0</v>
      </c>
    </row>
    <row r="6" spans="1:14" x14ac:dyDescent="0.2">
      <c r="A6" s="1815" t="s">
        <v>1810</v>
      </c>
      <c r="B6" s="267" t="s">
        <v>1808</v>
      </c>
      <c r="C6" s="508"/>
      <c r="D6" s="508"/>
      <c r="E6" s="413"/>
      <c r="F6" s="508"/>
      <c r="G6" s="508"/>
      <c r="H6" s="508"/>
      <c r="I6" s="508"/>
      <c r="J6" s="508"/>
      <c r="K6" s="415">
        <f>SUM(C6,E6)</f>
        <v>0</v>
      </c>
      <c r="L6" s="413">
        <v>0</v>
      </c>
    </row>
    <row r="7" spans="1:14" x14ac:dyDescent="0.2">
      <c r="A7" s="1815" t="s">
        <v>171</v>
      </c>
      <c r="B7" s="267" t="s">
        <v>1143</v>
      </c>
      <c r="C7" s="437"/>
      <c r="D7" s="437"/>
      <c r="E7" s="437"/>
      <c r="F7" s="437"/>
      <c r="G7" s="437"/>
      <c r="H7" s="437"/>
      <c r="I7" s="437"/>
      <c r="J7" s="437"/>
      <c r="K7" s="415">
        <f t="shared" ref="K7:K32" si="0">SUM(C7:J7)</f>
        <v>0</v>
      </c>
      <c r="L7" s="413">
        <v>0</v>
      </c>
    </row>
    <row r="8" spans="1:14" x14ac:dyDescent="0.2">
      <c r="A8" s="1815" t="s">
        <v>172</v>
      </c>
      <c r="B8" s="267">
        <v>1200</v>
      </c>
      <c r="C8" s="413">
        <f>2897828+14</f>
        <v>2897842</v>
      </c>
      <c r="D8" s="413">
        <v>915176</v>
      </c>
      <c r="E8" s="413">
        <v>127146</v>
      </c>
      <c r="F8" s="413">
        <v>71815</v>
      </c>
      <c r="G8" s="413">
        <v>559</v>
      </c>
      <c r="H8" s="413">
        <v>389</v>
      </c>
      <c r="I8" s="437"/>
      <c r="J8" s="437"/>
      <c r="K8" s="415">
        <f t="shared" si="0"/>
        <v>4012927</v>
      </c>
      <c r="L8" s="413">
        <v>4880307</v>
      </c>
    </row>
    <row r="9" spans="1:14" x14ac:dyDescent="0.2">
      <c r="A9" s="1815" t="s">
        <v>838</v>
      </c>
      <c r="B9" s="267" t="s">
        <v>1144</v>
      </c>
      <c r="C9" s="437">
        <v>985995</v>
      </c>
      <c r="D9" s="437">
        <v>390230</v>
      </c>
      <c r="E9" s="437">
        <v>3020</v>
      </c>
      <c r="F9" s="437"/>
      <c r="G9" s="437"/>
      <c r="H9" s="437"/>
      <c r="I9" s="437"/>
      <c r="J9" s="437"/>
      <c r="K9" s="415">
        <f t="shared" si="0"/>
        <v>1379245</v>
      </c>
      <c r="L9" s="413">
        <v>804257</v>
      </c>
    </row>
    <row r="10" spans="1:14" x14ac:dyDescent="0.2">
      <c r="A10" s="1815" t="s">
        <v>839</v>
      </c>
      <c r="B10" s="267">
        <v>1250</v>
      </c>
      <c r="C10" s="413"/>
      <c r="D10" s="413"/>
      <c r="E10" s="413"/>
      <c r="F10" s="413"/>
      <c r="G10" s="413"/>
      <c r="H10" s="413"/>
      <c r="I10" s="437"/>
      <c r="J10" s="437"/>
      <c r="K10" s="415">
        <f t="shared" si="0"/>
        <v>0</v>
      </c>
      <c r="L10" s="413">
        <v>0</v>
      </c>
    </row>
    <row r="11" spans="1:14" x14ac:dyDescent="0.2">
      <c r="A11" s="1815" t="s">
        <v>1346</v>
      </c>
      <c r="B11" s="267" t="s">
        <v>169</v>
      </c>
      <c r="C11" s="437"/>
      <c r="D11" s="437"/>
      <c r="E11" s="437"/>
      <c r="F11" s="437"/>
      <c r="G11" s="437"/>
      <c r="H11" s="437"/>
      <c r="I11" s="437"/>
      <c r="J11" s="437"/>
      <c r="K11" s="415">
        <f t="shared" si="0"/>
        <v>0</v>
      </c>
      <c r="L11" s="413">
        <v>0</v>
      </c>
    </row>
    <row r="12" spans="1:14" x14ac:dyDescent="0.2">
      <c r="A12" s="1815" t="s">
        <v>1138</v>
      </c>
      <c r="B12" s="267">
        <v>1300</v>
      </c>
      <c r="C12" s="413"/>
      <c r="D12" s="413"/>
      <c r="E12" s="413"/>
      <c r="F12" s="413"/>
      <c r="G12" s="413"/>
      <c r="H12" s="413"/>
      <c r="I12" s="437"/>
      <c r="J12" s="437"/>
      <c r="K12" s="415">
        <f t="shared" si="0"/>
        <v>0</v>
      </c>
      <c r="L12" s="413">
        <v>0</v>
      </c>
    </row>
    <row r="13" spans="1:14" x14ac:dyDescent="0.2">
      <c r="A13" s="1815" t="s">
        <v>840</v>
      </c>
      <c r="B13" s="267">
        <v>1400</v>
      </c>
      <c r="C13" s="413"/>
      <c r="D13" s="413"/>
      <c r="E13" s="413"/>
      <c r="F13" s="413"/>
      <c r="G13" s="413"/>
      <c r="H13" s="413"/>
      <c r="I13" s="437"/>
      <c r="J13" s="437"/>
      <c r="K13" s="415">
        <f t="shared" si="0"/>
        <v>0</v>
      </c>
      <c r="L13" s="413">
        <v>0</v>
      </c>
    </row>
    <row r="14" spans="1:14" x14ac:dyDescent="0.2">
      <c r="A14" s="1815" t="s">
        <v>1139</v>
      </c>
      <c r="B14" s="267">
        <v>1500</v>
      </c>
      <c r="C14" s="413"/>
      <c r="D14" s="413"/>
      <c r="E14" s="413"/>
      <c r="F14" s="413"/>
      <c r="G14" s="413"/>
      <c r="H14" s="413"/>
      <c r="I14" s="437"/>
      <c r="J14" s="437"/>
      <c r="K14" s="415">
        <f t="shared" si="0"/>
        <v>0</v>
      </c>
      <c r="L14" s="413">
        <v>0</v>
      </c>
    </row>
    <row r="15" spans="1:14" x14ac:dyDescent="0.2">
      <c r="A15" s="1815" t="s">
        <v>1140</v>
      </c>
      <c r="B15" s="267">
        <v>1600</v>
      </c>
      <c r="C15" s="413">
        <v>24377</v>
      </c>
      <c r="D15" s="413">
        <v>5469</v>
      </c>
      <c r="E15" s="413"/>
      <c r="F15" s="413"/>
      <c r="G15" s="413"/>
      <c r="H15" s="413"/>
      <c r="I15" s="437"/>
      <c r="J15" s="437"/>
      <c r="K15" s="415">
        <f t="shared" si="0"/>
        <v>29846</v>
      </c>
      <c r="L15" s="413">
        <v>32100</v>
      </c>
    </row>
    <row r="16" spans="1:14" x14ac:dyDescent="0.2">
      <c r="A16" s="1815" t="s">
        <v>1165</v>
      </c>
      <c r="B16" s="267" t="s">
        <v>503</v>
      </c>
      <c r="C16" s="413"/>
      <c r="D16" s="413"/>
      <c r="E16" s="413"/>
      <c r="F16" s="413"/>
      <c r="G16" s="413"/>
      <c r="H16" s="413"/>
      <c r="I16" s="437"/>
      <c r="J16" s="437"/>
      <c r="K16" s="415">
        <f t="shared" si="0"/>
        <v>0</v>
      </c>
      <c r="L16" s="413">
        <v>0</v>
      </c>
    </row>
    <row r="17" spans="1:12" x14ac:dyDescent="0.2">
      <c r="A17" s="1815" t="s">
        <v>841</v>
      </c>
      <c r="B17" s="267" t="s">
        <v>170</v>
      </c>
      <c r="C17" s="437"/>
      <c r="D17" s="437"/>
      <c r="E17" s="437"/>
      <c r="F17" s="437"/>
      <c r="G17" s="437"/>
      <c r="H17" s="437"/>
      <c r="I17" s="437"/>
      <c r="J17" s="437"/>
      <c r="K17" s="415">
        <f t="shared" si="0"/>
        <v>0</v>
      </c>
      <c r="L17" s="413">
        <v>0</v>
      </c>
    </row>
    <row r="18" spans="1:12" x14ac:dyDescent="0.2">
      <c r="A18" s="1815" t="s">
        <v>1285</v>
      </c>
      <c r="B18" s="267">
        <v>1800</v>
      </c>
      <c r="C18" s="413"/>
      <c r="D18" s="413"/>
      <c r="E18" s="413"/>
      <c r="F18" s="413"/>
      <c r="G18" s="413"/>
      <c r="H18" s="413"/>
      <c r="I18" s="437"/>
      <c r="J18" s="437"/>
      <c r="K18" s="415">
        <f t="shared" si="0"/>
        <v>0</v>
      </c>
      <c r="L18" s="413">
        <v>0</v>
      </c>
    </row>
    <row r="19" spans="1:12" x14ac:dyDescent="0.2">
      <c r="A19" s="1815" t="s">
        <v>141</v>
      </c>
      <c r="B19" s="267">
        <v>1900</v>
      </c>
      <c r="C19" s="413"/>
      <c r="D19" s="413"/>
      <c r="E19" s="413"/>
      <c r="F19" s="413"/>
      <c r="G19" s="413"/>
      <c r="H19" s="413"/>
      <c r="I19" s="437"/>
      <c r="J19" s="437"/>
      <c r="K19" s="415">
        <f t="shared" si="0"/>
        <v>0</v>
      </c>
      <c r="L19" s="413">
        <v>0</v>
      </c>
    </row>
    <row r="20" spans="1:12" x14ac:dyDescent="0.2">
      <c r="A20" s="1816" t="s">
        <v>855</v>
      </c>
      <c r="B20" s="292" t="s">
        <v>842</v>
      </c>
      <c r="C20" s="508"/>
      <c r="D20" s="508"/>
      <c r="E20" s="508"/>
      <c r="F20" s="508"/>
      <c r="G20" s="508"/>
      <c r="H20" s="692"/>
      <c r="I20" s="414"/>
      <c r="J20" s="482"/>
      <c r="K20" s="415">
        <f t="shared" si="0"/>
        <v>0</v>
      </c>
      <c r="L20" s="440">
        <v>0</v>
      </c>
    </row>
    <row r="21" spans="1:12" x14ac:dyDescent="0.2">
      <c r="A21" s="1816" t="s">
        <v>856</v>
      </c>
      <c r="B21" s="292" t="s">
        <v>843</v>
      </c>
      <c r="C21" s="508"/>
      <c r="D21" s="508"/>
      <c r="E21" s="508"/>
      <c r="F21" s="508"/>
      <c r="G21" s="508"/>
      <c r="H21" s="692"/>
      <c r="I21" s="414"/>
      <c r="J21" s="508"/>
      <c r="K21" s="415">
        <f t="shared" si="0"/>
        <v>0</v>
      </c>
      <c r="L21" s="440">
        <v>0</v>
      </c>
    </row>
    <row r="22" spans="1:12" x14ac:dyDescent="0.2">
      <c r="A22" s="1816" t="s">
        <v>857</v>
      </c>
      <c r="B22" s="292" t="s">
        <v>844</v>
      </c>
      <c r="C22" s="508"/>
      <c r="D22" s="508"/>
      <c r="E22" s="508"/>
      <c r="F22" s="508"/>
      <c r="G22" s="508"/>
      <c r="H22" s="692"/>
      <c r="I22" s="414"/>
      <c r="J22" s="508"/>
      <c r="K22" s="415">
        <f t="shared" si="0"/>
        <v>0</v>
      </c>
      <c r="L22" s="440">
        <v>0</v>
      </c>
    </row>
    <row r="23" spans="1:12" x14ac:dyDescent="0.2">
      <c r="A23" s="1816" t="s">
        <v>858</v>
      </c>
      <c r="B23" s="292" t="s">
        <v>845</v>
      </c>
      <c r="C23" s="508"/>
      <c r="D23" s="508"/>
      <c r="E23" s="508"/>
      <c r="F23" s="508"/>
      <c r="G23" s="508"/>
      <c r="H23" s="692"/>
      <c r="I23" s="414"/>
      <c r="J23" s="508"/>
      <c r="K23" s="415">
        <f t="shared" si="0"/>
        <v>0</v>
      </c>
      <c r="L23" s="440">
        <v>0</v>
      </c>
    </row>
    <row r="24" spans="1:12" ht="12.75" customHeight="1" x14ac:dyDescent="0.2">
      <c r="A24" s="1816" t="s">
        <v>859</v>
      </c>
      <c r="B24" s="292" t="s">
        <v>846</v>
      </c>
      <c r="C24" s="508"/>
      <c r="D24" s="508"/>
      <c r="E24" s="508"/>
      <c r="F24" s="508"/>
      <c r="G24" s="508"/>
      <c r="H24" s="692"/>
      <c r="I24" s="414"/>
      <c r="J24" s="508"/>
      <c r="K24" s="415">
        <f t="shared" si="0"/>
        <v>0</v>
      </c>
      <c r="L24" s="440">
        <v>0</v>
      </c>
    </row>
    <row r="25" spans="1:12" ht="12.75" customHeight="1" x14ac:dyDescent="0.2">
      <c r="A25" s="1816" t="s">
        <v>940</v>
      </c>
      <c r="B25" s="292" t="s">
        <v>847</v>
      </c>
      <c r="C25" s="508"/>
      <c r="D25" s="508"/>
      <c r="E25" s="508"/>
      <c r="F25" s="508"/>
      <c r="G25" s="508"/>
      <c r="H25" s="692"/>
      <c r="I25" s="414"/>
      <c r="J25" s="508"/>
      <c r="K25" s="415">
        <f t="shared" si="0"/>
        <v>0</v>
      </c>
      <c r="L25" s="440">
        <v>0</v>
      </c>
    </row>
    <row r="26" spans="1:12" x14ac:dyDescent="0.2">
      <c r="A26" s="1816" t="s">
        <v>726</v>
      </c>
      <c r="B26" s="292" t="s">
        <v>848</v>
      </c>
      <c r="C26" s="508"/>
      <c r="D26" s="508"/>
      <c r="E26" s="508"/>
      <c r="F26" s="508"/>
      <c r="G26" s="508"/>
      <c r="H26" s="692"/>
      <c r="I26" s="414"/>
      <c r="J26" s="508"/>
      <c r="K26" s="415">
        <f t="shared" si="0"/>
        <v>0</v>
      </c>
      <c r="L26" s="440">
        <v>0</v>
      </c>
    </row>
    <row r="27" spans="1:12" x14ac:dyDescent="0.2">
      <c r="A27" s="1816" t="s">
        <v>727</v>
      </c>
      <c r="B27" s="292" t="s">
        <v>849</v>
      </c>
      <c r="C27" s="508"/>
      <c r="D27" s="508"/>
      <c r="E27" s="508"/>
      <c r="F27" s="508"/>
      <c r="G27" s="508"/>
      <c r="H27" s="692"/>
      <c r="I27" s="414"/>
      <c r="J27" s="508"/>
      <c r="K27" s="415">
        <f t="shared" si="0"/>
        <v>0</v>
      </c>
      <c r="L27" s="440">
        <v>0</v>
      </c>
    </row>
    <row r="28" spans="1:12" x14ac:dyDescent="0.2">
      <c r="A28" s="1816" t="s">
        <v>157</v>
      </c>
      <c r="B28" s="292" t="s">
        <v>850</v>
      </c>
      <c r="C28" s="508"/>
      <c r="D28" s="508"/>
      <c r="E28" s="508"/>
      <c r="F28" s="508"/>
      <c r="G28" s="508"/>
      <c r="H28" s="692"/>
      <c r="I28" s="414"/>
      <c r="J28" s="508"/>
      <c r="K28" s="415">
        <f t="shared" si="0"/>
        <v>0</v>
      </c>
      <c r="L28" s="440">
        <v>0</v>
      </c>
    </row>
    <row r="29" spans="1:12" x14ac:dyDescent="0.2">
      <c r="A29" s="1816" t="s">
        <v>158</v>
      </c>
      <c r="B29" s="292" t="s">
        <v>851</v>
      </c>
      <c r="C29" s="508"/>
      <c r="D29" s="508"/>
      <c r="E29" s="508"/>
      <c r="F29" s="508"/>
      <c r="G29" s="508"/>
      <c r="H29" s="692"/>
      <c r="I29" s="414"/>
      <c r="J29" s="508"/>
      <c r="K29" s="415">
        <f t="shared" si="0"/>
        <v>0</v>
      </c>
      <c r="L29" s="440">
        <v>0</v>
      </c>
    </row>
    <row r="30" spans="1:12" x14ac:dyDescent="0.2">
      <c r="A30" s="1816" t="s">
        <v>159</v>
      </c>
      <c r="B30" s="292" t="s">
        <v>852</v>
      </c>
      <c r="C30" s="508"/>
      <c r="D30" s="508"/>
      <c r="E30" s="508"/>
      <c r="F30" s="508"/>
      <c r="G30" s="508"/>
      <c r="H30" s="692"/>
      <c r="I30" s="414"/>
      <c r="J30" s="508"/>
      <c r="K30" s="415">
        <f t="shared" si="0"/>
        <v>0</v>
      </c>
      <c r="L30" s="440">
        <v>0</v>
      </c>
    </row>
    <row r="31" spans="1:12" x14ac:dyDescent="0.2">
      <c r="A31" s="1816" t="s">
        <v>160</v>
      </c>
      <c r="B31" s="292" t="s">
        <v>853</v>
      </c>
      <c r="C31" s="508"/>
      <c r="D31" s="508"/>
      <c r="E31" s="508"/>
      <c r="F31" s="508"/>
      <c r="G31" s="508"/>
      <c r="H31" s="692"/>
      <c r="I31" s="414"/>
      <c r="J31" s="508"/>
      <c r="K31" s="415">
        <f t="shared" si="0"/>
        <v>0</v>
      </c>
      <c r="L31" s="440">
        <v>0</v>
      </c>
    </row>
    <row r="32" spans="1:12" x14ac:dyDescent="0.2">
      <c r="A32" s="1817" t="s">
        <v>1345</v>
      </c>
      <c r="B32" s="267" t="s">
        <v>854</v>
      </c>
      <c r="C32" s="508"/>
      <c r="D32" s="508"/>
      <c r="E32" s="508"/>
      <c r="F32" s="508"/>
      <c r="G32" s="508"/>
      <c r="H32" s="692"/>
      <c r="I32" s="414"/>
      <c r="J32" s="515"/>
      <c r="K32" s="415">
        <f t="shared" si="0"/>
        <v>0</v>
      </c>
      <c r="L32" s="440">
        <v>0</v>
      </c>
    </row>
    <row r="33" spans="1:14" ht="12.75" customHeight="1" thickBot="1" x14ac:dyDescent="0.25">
      <c r="A33" s="888" t="s">
        <v>1300</v>
      </c>
      <c r="B33" s="469" t="s">
        <v>669</v>
      </c>
      <c r="C33" s="416">
        <f>SUM(C5:C32)</f>
        <v>3908214</v>
      </c>
      <c r="D33" s="416">
        <f t="shared" ref="D33:L33" si="1">SUM(D5:D32)</f>
        <v>1310875</v>
      </c>
      <c r="E33" s="416">
        <f t="shared" si="1"/>
        <v>130166</v>
      </c>
      <c r="F33" s="416">
        <f t="shared" si="1"/>
        <v>71815</v>
      </c>
      <c r="G33" s="416">
        <f t="shared" si="1"/>
        <v>559</v>
      </c>
      <c r="H33" s="416">
        <f t="shared" si="1"/>
        <v>389</v>
      </c>
      <c r="I33" s="416">
        <f t="shared" si="1"/>
        <v>0</v>
      </c>
      <c r="J33" s="416">
        <f t="shared" si="1"/>
        <v>0</v>
      </c>
      <c r="K33" s="416">
        <f t="shared" si="1"/>
        <v>5422018</v>
      </c>
      <c r="L33" s="416">
        <f t="shared" si="1"/>
        <v>5716664</v>
      </c>
    </row>
    <row r="34" spans="1:14" s="26" customFormat="1" ht="18" customHeight="1" thickTop="1" x14ac:dyDescent="0.2">
      <c r="A34" s="1818" t="s">
        <v>49</v>
      </c>
      <c r="B34" s="1866"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502260</v>
      </c>
      <c r="D36" s="419">
        <v>136277</v>
      </c>
      <c r="E36" s="419">
        <v>17673</v>
      </c>
      <c r="F36" s="419">
        <v>1124</v>
      </c>
      <c r="G36" s="419"/>
      <c r="H36" s="419">
        <v>20894</v>
      </c>
      <c r="I36" s="437"/>
      <c r="J36" s="437"/>
      <c r="K36" s="415">
        <f t="shared" ref="K36:K41" si="2">SUM(C36:J36)</f>
        <v>678228</v>
      </c>
      <c r="L36" s="413">
        <v>695337</v>
      </c>
    </row>
    <row r="37" spans="1:14" x14ac:dyDescent="0.2">
      <c r="A37" s="1815" t="s">
        <v>1288</v>
      </c>
      <c r="B37" s="267">
        <v>2120</v>
      </c>
      <c r="C37" s="413"/>
      <c r="D37" s="413"/>
      <c r="E37" s="413"/>
      <c r="F37" s="413"/>
      <c r="G37" s="413"/>
      <c r="H37" s="413"/>
      <c r="I37" s="437"/>
      <c r="J37" s="437"/>
      <c r="K37" s="415">
        <f t="shared" si="2"/>
        <v>0</v>
      </c>
      <c r="L37" s="413">
        <v>0</v>
      </c>
    </row>
    <row r="38" spans="1:14" x14ac:dyDescent="0.2">
      <c r="A38" s="1815" t="s">
        <v>222</v>
      </c>
      <c r="B38" s="267">
        <v>2130</v>
      </c>
      <c r="C38" s="413">
        <v>359492</v>
      </c>
      <c r="D38" s="413">
        <v>110526</v>
      </c>
      <c r="E38" s="413">
        <v>24422</v>
      </c>
      <c r="F38" s="413">
        <v>6532</v>
      </c>
      <c r="G38" s="413"/>
      <c r="H38" s="413"/>
      <c r="I38" s="437"/>
      <c r="J38" s="437"/>
      <c r="K38" s="415">
        <f t="shared" si="2"/>
        <v>500972</v>
      </c>
      <c r="L38" s="413">
        <v>530450</v>
      </c>
    </row>
    <row r="39" spans="1:14" x14ac:dyDescent="0.2">
      <c r="A39" s="1815" t="s">
        <v>223</v>
      </c>
      <c r="B39" s="267">
        <v>2140</v>
      </c>
      <c r="C39" s="413">
        <v>319596</v>
      </c>
      <c r="D39" s="413">
        <v>87752</v>
      </c>
      <c r="E39" s="413">
        <v>11319</v>
      </c>
      <c r="F39" s="413"/>
      <c r="G39" s="413"/>
      <c r="H39" s="413"/>
      <c r="I39" s="437"/>
      <c r="J39" s="437"/>
      <c r="K39" s="415">
        <f t="shared" si="2"/>
        <v>418667</v>
      </c>
      <c r="L39" s="413">
        <v>405582</v>
      </c>
    </row>
    <row r="40" spans="1:14" x14ac:dyDescent="0.2">
      <c r="A40" s="1815" t="s">
        <v>224</v>
      </c>
      <c r="B40" s="267">
        <v>2150</v>
      </c>
      <c r="C40" s="413">
        <v>359001</v>
      </c>
      <c r="D40" s="413">
        <v>91888</v>
      </c>
      <c r="E40" s="413">
        <v>18345</v>
      </c>
      <c r="F40" s="413">
        <v>569</v>
      </c>
      <c r="G40" s="413">
        <v>873</v>
      </c>
      <c r="H40" s="413"/>
      <c r="I40" s="437"/>
      <c r="J40" s="437"/>
      <c r="K40" s="415">
        <f t="shared" si="2"/>
        <v>470676</v>
      </c>
      <c r="L40" s="413">
        <v>479664</v>
      </c>
    </row>
    <row r="41" spans="1:14" x14ac:dyDescent="0.2">
      <c r="A41" s="1815" t="s">
        <v>1985</v>
      </c>
      <c r="B41" s="267">
        <v>2190</v>
      </c>
      <c r="C41" s="413"/>
      <c r="D41" s="413"/>
      <c r="E41" s="413"/>
      <c r="F41" s="413"/>
      <c r="G41" s="413"/>
      <c r="H41" s="413"/>
      <c r="I41" s="437"/>
      <c r="J41" s="437"/>
      <c r="K41" s="415">
        <f t="shared" si="2"/>
        <v>0</v>
      </c>
      <c r="L41" s="413">
        <v>0</v>
      </c>
    </row>
    <row r="42" spans="1:14" ht="12.75" customHeight="1" thickBot="1" x14ac:dyDescent="0.25">
      <c r="A42" s="888" t="s">
        <v>659</v>
      </c>
      <c r="B42" s="469" t="s">
        <v>832</v>
      </c>
      <c r="C42" s="416">
        <f>SUM(C36:C41)</f>
        <v>1540349</v>
      </c>
      <c r="D42" s="416">
        <f t="shared" ref="D42:L42" si="3">SUM(D36:D41)</f>
        <v>426443</v>
      </c>
      <c r="E42" s="416">
        <f t="shared" si="3"/>
        <v>71759</v>
      </c>
      <c r="F42" s="416">
        <f t="shared" si="3"/>
        <v>8225</v>
      </c>
      <c r="G42" s="416">
        <f t="shared" si="3"/>
        <v>873</v>
      </c>
      <c r="H42" s="416">
        <f t="shared" si="3"/>
        <v>20894</v>
      </c>
      <c r="I42" s="416">
        <f t="shared" si="3"/>
        <v>0</v>
      </c>
      <c r="J42" s="416">
        <f t="shared" si="3"/>
        <v>0</v>
      </c>
      <c r="K42" s="416">
        <f t="shared" si="3"/>
        <v>2068543</v>
      </c>
      <c r="L42" s="416">
        <f t="shared" si="3"/>
        <v>2111033</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11279</v>
      </c>
      <c r="D44" s="419">
        <v>3819</v>
      </c>
      <c r="E44" s="419">
        <v>113948</v>
      </c>
      <c r="F44" s="419">
        <v>4755</v>
      </c>
      <c r="G44" s="419"/>
      <c r="H44" s="419">
        <v>2689</v>
      </c>
      <c r="I44" s="437"/>
      <c r="J44" s="437"/>
      <c r="K44" s="421">
        <f>SUM(C44:J44)</f>
        <v>136490</v>
      </c>
      <c r="L44" s="419">
        <v>170442</v>
      </c>
    </row>
    <row r="45" spans="1:14" x14ac:dyDescent="0.2">
      <c r="A45" s="1815" t="s">
        <v>976</v>
      </c>
      <c r="B45" s="267">
        <v>2220</v>
      </c>
      <c r="C45" s="413"/>
      <c r="D45" s="413"/>
      <c r="E45" s="413"/>
      <c r="F45" s="413"/>
      <c r="G45" s="413"/>
      <c r="H45" s="413"/>
      <c r="I45" s="437"/>
      <c r="J45" s="437"/>
      <c r="K45" s="421">
        <f>SUM(C45:J45)</f>
        <v>0</v>
      </c>
      <c r="L45" s="413">
        <v>0</v>
      </c>
    </row>
    <row r="46" spans="1:14" x14ac:dyDescent="0.2">
      <c r="A46" s="1815" t="s">
        <v>977</v>
      </c>
      <c r="B46" s="267">
        <v>2230</v>
      </c>
      <c r="C46" s="413"/>
      <c r="D46" s="413"/>
      <c r="E46" s="413"/>
      <c r="F46" s="413">
        <v>7792</v>
      </c>
      <c r="G46" s="413"/>
      <c r="H46" s="413"/>
      <c r="I46" s="437"/>
      <c r="J46" s="437"/>
      <c r="K46" s="421">
        <f>SUM(C46:J46)</f>
        <v>7792</v>
      </c>
      <c r="L46" s="413">
        <v>15000</v>
      </c>
    </row>
    <row r="47" spans="1:14" ht="12.75" customHeight="1" thickBot="1" x14ac:dyDescent="0.25">
      <c r="A47" s="888" t="s">
        <v>660</v>
      </c>
      <c r="B47" s="469" t="s">
        <v>33</v>
      </c>
      <c r="C47" s="416">
        <f>SUM(C44:C46)</f>
        <v>11279</v>
      </c>
      <c r="D47" s="416">
        <f t="shared" ref="D47:K47" si="4">SUM(D44:D46)</f>
        <v>3819</v>
      </c>
      <c r="E47" s="416">
        <f t="shared" si="4"/>
        <v>113948</v>
      </c>
      <c r="F47" s="416">
        <f t="shared" si="4"/>
        <v>12547</v>
      </c>
      <c r="G47" s="416">
        <f t="shared" si="4"/>
        <v>0</v>
      </c>
      <c r="H47" s="416">
        <f t="shared" si="4"/>
        <v>2689</v>
      </c>
      <c r="I47" s="416">
        <f t="shared" si="4"/>
        <v>0</v>
      </c>
      <c r="J47" s="416">
        <f t="shared" si="4"/>
        <v>0</v>
      </c>
      <c r="K47" s="416">
        <f t="shared" si="4"/>
        <v>144282</v>
      </c>
      <c r="L47" s="416">
        <f>SUM(L44:L46)</f>
        <v>185442</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v>0</v>
      </c>
    </row>
    <row r="50" spans="1:14" x14ac:dyDescent="0.2">
      <c r="A50" s="1815" t="s">
        <v>979</v>
      </c>
      <c r="B50" s="267">
        <v>2320</v>
      </c>
      <c r="C50" s="413">
        <v>1282534</v>
      </c>
      <c r="D50" s="413">
        <v>357318</v>
      </c>
      <c r="E50" s="413">
        <v>225596</v>
      </c>
      <c r="F50" s="413">
        <v>23618</v>
      </c>
      <c r="G50" s="413">
        <v>9053</v>
      </c>
      <c r="H50" s="413"/>
      <c r="I50" s="437"/>
      <c r="J50" s="437"/>
      <c r="K50" s="421">
        <f>SUM(C50:J50)</f>
        <v>1898119</v>
      </c>
      <c r="L50" s="413">
        <v>1902755</v>
      </c>
    </row>
    <row r="51" spans="1:14" x14ac:dyDescent="0.2">
      <c r="A51" s="1815" t="s">
        <v>45</v>
      </c>
      <c r="B51" s="267">
        <v>2330</v>
      </c>
      <c r="C51" s="413"/>
      <c r="D51" s="413"/>
      <c r="E51" s="413"/>
      <c r="F51" s="413"/>
      <c r="G51" s="413"/>
      <c r="H51" s="413"/>
      <c r="I51" s="437"/>
      <c r="J51" s="437"/>
      <c r="K51" s="421">
        <f>SUM(C51:J51)</f>
        <v>0</v>
      </c>
      <c r="L51" s="413">
        <v>0</v>
      </c>
    </row>
    <row r="52" spans="1:14" ht="22.5" x14ac:dyDescent="0.2">
      <c r="A52" s="1816" t="s">
        <v>339</v>
      </c>
      <c r="B52" s="828" t="s">
        <v>431</v>
      </c>
      <c r="C52" s="692"/>
      <c r="D52" s="692"/>
      <c r="E52" s="692"/>
      <c r="F52" s="692"/>
      <c r="G52" s="692"/>
      <c r="H52" s="692"/>
      <c r="I52" s="692"/>
      <c r="J52" s="692"/>
      <c r="K52" s="421">
        <f>SUM(C52:J52)</f>
        <v>0</v>
      </c>
      <c r="L52" s="692">
        <v>0</v>
      </c>
    </row>
    <row r="53" spans="1:14" ht="12.75" customHeight="1" thickBot="1" x14ac:dyDescent="0.25">
      <c r="A53" s="888" t="s">
        <v>833</v>
      </c>
      <c r="B53" s="469" t="s">
        <v>34</v>
      </c>
      <c r="C53" s="416">
        <f>SUM(C49:C52)</f>
        <v>1282534</v>
      </c>
      <c r="D53" s="416">
        <f t="shared" ref="D53:L53" si="5">SUM(D49:D52)</f>
        <v>357318</v>
      </c>
      <c r="E53" s="416">
        <f t="shared" si="5"/>
        <v>225596</v>
      </c>
      <c r="F53" s="416">
        <f t="shared" si="5"/>
        <v>23618</v>
      </c>
      <c r="G53" s="416">
        <f t="shared" si="5"/>
        <v>9053</v>
      </c>
      <c r="H53" s="416">
        <f t="shared" si="5"/>
        <v>0</v>
      </c>
      <c r="I53" s="416">
        <f t="shared" si="5"/>
        <v>0</v>
      </c>
      <c r="J53" s="416">
        <f t="shared" si="5"/>
        <v>0</v>
      </c>
      <c r="K53" s="416">
        <f t="shared" si="5"/>
        <v>1898119</v>
      </c>
      <c r="L53" s="416">
        <f t="shared" si="5"/>
        <v>1902755</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v>17928</v>
      </c>
    </row>
    <row r="56" spans="1:14" ht="12.75" customHeight="1" x14ac:dyDescent="0.2">
      <c r="A56" s="1821" t="s">
        <v>442</v>
      </c>
      <c r="B56" s="114">
        <v>2490</v>
      </c>
      <c r="C56" s="413"/>
      <c r="D56" s="413"/>
      <c r="E56" s="413"/>
      <c r="F56" s="413"/>
      <c r="G56" s="413"/>
      <c r="H56" s="413"/>
      <c r="I56" s="437"/>
      <c r="J56" s="437"/>
      <c r="K56" s="421">
        <f>SUM(C56:J56)</f>
        <v>0</v>
      </c>
      <c r="L56" s="413">
        <v>0</v>
      </c>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17928</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v>65950</v>
      </c>
      <c r="D59" s="419">
        <v>16492</v>
      </c>
      <c r="E59" s="419"/>
      <c r="F59" s="419"/>
      <c r="G59" s="419"/>
      <c r="H59" s="419"/>
      <c r="I59" s="437"/>
      <c r="J59" s="437"/>
      <c r="K59" s="421">
        <f t="shared" ref="K59:K64" si="7">SUM(C59:J59)</f>
        <v>82442</v>
      </c>
      <c r="L59" s="419">
        <v>82684</v>
      </c>
      <c r="M59" s="15"/>
      <c r="N59" s="15"/>
    </row>
    <row r="60" spans="1:14" s="16" customFormat="1" x14ac:dyDescent="0.2">
      <c r="A60" s="1815" t="s">
        <v>543</v>
      </c>
      <c r="B60" s="267">
        <v>2520</v>
      </c>
      <c r="C60" s="413">
        <v>96827</v>
      </c>
      <c r="D60" s="413">
        <v>27767</v>
      </c>
      <c r="E60" s="413">
        <v>532</v>
      </c>
      <c r="F60" s="413">
        <v>1637</v>
      </c>
      <c r="G60" s="413">
        <v>719</v>
      </c>
      <c r="H60" s="413"/>
      <c r="I60" s="437"/>
      <c r="J60" s="437"/>
      <c r="K60" s="421">
        <f t="shared" si="7"/>
        <v>127482</v>
      </c>
      <c r="L60" s="413">
        <v>129259</v>
      </c>
      <c r="M60" s="15"/>
      <c r="N60" s="15"/>
    </row>
    <row r="61" spans="1:14" s="16" customFormat="1" x14ac:dyDescent="0.2">
      <c r="A61" s="1815" t="s">
        <v>221</v>
      </c>
      <c r="B61" s="267">
        <v>2540</v>
      </c>
      <c r="C61" s="413">
        <v>137350</v>
      </c>
      <c r="D61" s="413">
        <v>58960</v>
      </c>
      <c r="E61" s="413">
        <v>576336</v>
      </c>
      <c r="F61" s="413">
        <v>53333</v>
      </c>
      <c r="G61" s="413">
        <v>6827</v>
      </c>
      <c r="H61" s="413"/>
      <c r="I61" s="437"/>
      <c r="J61" s="437"/>
      <c r="K61" s="421">
        <f t="shared" si="7"/>
        <v>832806</v>
      </c>
      <c r="L61" s="413">
        <v>1092105</v>
      </c>
      <c r="M61" s="15"/>
      <c r="N61" s="15"/>
    </row>
    <row r="62" spans="1:14" s="16" customFormat="1" x14ac:dyDescent="0.2">
      <c r="A62" s="1815" t="s">
        <v>1129</v>
      </c>
      <c r="B62" s="267">
        <v>2550</v>
      </c>
      <c r="C62" s="413"/>
      <c r="D62" s="413"/>
      <c r="E62" s="413">
        <v>55098</v>
      </c>
      <c r="F62" s="413"/>
      <c r="G62" s="413"/>
      <c r="H62" s="413"/>
      <c r="I62" s="437"/>
      <c r="J62" s="437"/>
      <c r="K62" s="421">
        <f t="shared" si="7"/>
        <v>55098</v>
      </c>
      <c r="L62" s="413">
        <v>40000</v>
      </c>
      <c r="M62" s="15"/>
      <c r="N62" s="15"/>
    </row>
    <row r="63" spans="1:14" s="15" customFormat="1" x14ac:dyDescent="0.2">
      <c r="A63" s="1815" t="s">
        <v>107</v>
      </c>
      <c r="B63" s="267">
        <v>2560</v>
      </c>
      <c r="C63" s="413">
        <v>63322</v>
      </c>
      <c r="D63" s="413">
        <v>19596</v>
      </c>
      <c r="E63" s="413">
        <v>198628</v>
      </c>
      <c r="F63" s="413">
        <v>35976</v>
      </c>
      <c r="G63" s="413">
        <v>937</v>
      </c>
      <c r="H63" s="413"/>
      <c r="I63" s="437"/>
      <c r="J63" s="437"/>
      <c r="K63" s="421">
        <f t="shared" si="7"/>
        <v>318459</v>
      </c>
      <c r="L63" s="413">
        <v>300079</v>
      </c>
    </row>
    <row r="64" spans="1:14" s="15" customFormat="1" x14ac:dyDescent="0.2">
      <c r="A64" s="1822" t="s">
        <v>108</v>
      </c>
      <c r="B64" s="268">
        <v>2570</v>
      </c>
      <c r="C64" s="419"/>
      <c r="D64" s="419"/>
      <c r="E64" s="419"/>
      <c r="F64" s="419"/>
      <c r="G64" s="419"/>
      <c r="H64" s="419"/>
      <c r="I64" s="437"/>
      <c r="J64" s="437"/>
      <c r="K64" s="421">
        <f t="shared" si="7"/>
        <v>0</v>
      </c>
      <c r="L64" s="419">
        <v>0</v>
      </c>
    </row>
    <row r="65" spans="1:14" s="16" customFormat="1" ht="12.75" customHeight="1" thickBot="1" x14ac:dyDescent="0.25">
      <c r="A65" s="888" t="s">
        <v>835</v>
      </c>
      <c r="B65" s="469" t="s">
        <v>36</v>
      </c>
      <c r="C65" s="416">
        <f>SUM(C59:C64)</f>
        <v>363449</v>
      </c>
      <c r="D65" s="416">
        <f t="shared" ref="D65:L65" si="8">SUM(D59:D64)</f>
        <v>122815</v>
      </c>
      <c r="E65" s="416">
        <f t="shared" si="8"/>
        <v>830594</v>
      </c>
      <c r="F65" s="416">
        <f t="shared" si="8"/>
        <v>90946</v>
      </c>
      <c r="G65" s="416">
        <f t="shared" si="8"/>
        <v>8483</v>
      </c>
      <c r="H65" s="416">
        <f t="shared" si="8"/>
        <v>0</v>
      </c>
      <c r="I65" s="416">
        <f t="shared" si="8"/>
        <v>0</v>
      </c>
      <c r="J65" s="416">
        <f t="shared" si="8"/>
        <v>0</v>
      </c>
      <c r="K65" s="416">
        <f t="shared" si="8"/>
        <v>1416287</v>
      </c>
      <c r="L65" s="416">
        <f t="shared" si="8"/>
        <v>1644127</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v>0</v>
      </c>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v>0</v>
      </c>
      <c r="M68" s="15"/>
      <c r="N68" s="15"/>
    </row>
    <row r="69" spans="1:14" s="16" customFormat="1" x14ac:dyDescent="0.2">
      <c r="A69" s="1815" t="s">
        <v>1251</v>
      </c>
      <c r="B69" s="267">
        <v>2630</v>
      </c>
      <c r="C69" s="413"/>
      <c r="D69" s="413"/>
      <c r="E69" s="413"/>
      <c r="F69" s="413"/>
      <c r="G69" s="413"/>
      <c r="H69" s="413"/>
      <c r="I69" s="437"/>
      <c r="J69" s="437"/>
      <c r="K69" s="421">
        <f>SUM(C69:J69)</f>
        <v>0</v>
      </c>
      <c r="L69" s="413">
        <v>0</v>
      </c>
      <c r="M69" s="15"/>
      <c r="N69" s="15"/>
    </row>
    <row r="70" spans="1:14" s="16" customFormat="1" x14ac:dyDescent="0.2">
      <c r="A70" s="1815" t="s">
        <v>472</v>
      </c>
      <c r="B70" s="267">
        <v>2640</v>
      </c>
      <c r="C70" s="413"/>
      <c r="D70" s="413"/>
      <c r="E70" s="413"/>
      <c r="F70" s="413"/>
      <c r="G70" s="413"/>
      <c r="H70" s="413"/>
      <c r="I70" s="437"/>
      <c r="J70" s="437"/>
      <c r="K70" s="421">
        <f>SUM(C70:J70)</f>
        <v>0</v>
      </c>
      <c r="L70" s="413">
        <v>0</v>
      </c>
      <c r="M70" s="15"/>
      <c r="N70" s="15"/>
    </row>
    <row r="71" spans="1:14" s="16" customFormat="1" x14ac:dyDescent="0.2">
      <c r="A71" s="1815" t="s">
        <v>473</v>
      </c>
      <c r="B71" s="267">
        <v>2660</v>
      </c>
      <c r="C71" s="413"/>
      <c r="D71" s="413"/>
      <c r="E71" s="413">
        <v>51829</v>
      </c>
      <c r="F71" s="413"/>
      <c r="G71" s="413"/>
      <c r="H71" s="413"/>
      <c r="I71" s="437"/>
      <c r="J71" s="437"/>
      <c r="K71" s="421">
        <f>SUM(C71:J71)</f>
        <v>51829</v>
      </c>
      <c r="L71" s="413">
        <v>56798</v>
      </c>
      <c r="M71" s="15"/>
      <c r="N71" s="15"/>
    </row>
    <row r="72" spans="1:14" s="16" customFormat="1" ht="12.75" customHeight="1" thickBot="1" x14ac:dyDescent="0.25">
      <c r="A72" s="888" t="s">
        <v>38</v>
      </c>
      <c r="B72" s="466" t="s">
        <v>37</v>
      </c>
      <c r="C72" s="416">
        <f>SUM(C67:C71)</f>
        <v>0</v>
      </c>
      <c r="D72" s="416">
        <f t="shared" ref="D72:K72" si="9">SUM(D67:D71)</f>
        <v>0</v>
      </c>
      <c r="E72" s="416">
        <f t="shared" si="9"/>
        <v>51829</v>
      </c>
      <c r="F72" s="416">
        <f t="shared" si="9"/>
        <v>0</v>
      </c>
      <c r="G72" s="416">
        <f t="shared" si="9"/>
        <v>0</v>
      </c>
      <c r="H72" s="416">
        <f t="shared" si="9"/>
        <v>0</v>
      </c>
      <c r="I72" s="416">
        <f t="shared" si="9"/>
        <v>0</v>
      </c>
      <c r="J72" s="416">
        <f t="shared" si="9"/>
        <v>0</v>
      </c>
      <c r="K72" s="416">
        <f t="shared" si="9"/>
        <v>51829</v>
      </c>
      <c r="L72" s="416">
        <f>SUM(L67:L71)</f>
        <v>56798</v>
      </c>
      <c r="M72" s="15"/>
      <c r="N72" s="15"/>
    </row>
    <row r="73" spans="1:14" s="16" customFormat="1" ht="14.25" thickTop="1" thickBot="1" x14ac:dyDescent="0.25">
      <c r="A73" s="1823" t="s">
        <v>1156</v>
      </c>
      <c r="B73" s="1809" t="s">
        <v>673</v>
      </c>
      <c r="C73" s="424"/>
      <c r="D73" s="424"/>
      <c r="E73" s="424"/>
      <c r="F73" s="424"/>
      <c r="G73" s="424"/>
      <c r="H73" s="424"/>
      <c r="I73" s="430"/>
      <c r="J73" s="430"/>
      <c r="K73" s="416">
        <f>SUM(C73:J73)</f>
        <v>0</v>
      </c>
      <c r="L73" s="425">
        <v>0</v>
      </c>
      <c r="M73" s="15"/>
      <c r="N73" s="15"/>
    </row>
    <row r="74" spans="1:14" ht="12.75" customHeight="1" thickTop="1" thickBot="1" x14ac:dyDescent="0.25">
      <c r="A74" s="888" t="s">
        <v>972</v>
      </c>
      <c r="B74" s="1808">
        <v>2000</v>
      </c>
      <c r="C74" s="426">
        <f>SUM(C42,C47,C53,C57,C65,C72,C73)</f>
        <v>3197611</v>
      </c>
      <c r="D74" s="426">
        <f t="shared" ref="D74:K74" si="10">SUM(D42,D47,D53,D57,D65,D72,D73)</f>
        <v>910395</v>
      </c>
      <c r="E74" s="426">
        <f t="shared" si="10"/>
        <v>1293726</v>
      </c>
      <c r="F74" s="426">
        <f t="shared" si="10"/>
        <v>135336</v>
      </c>
      <c r="G74" s="426">
        <f t="shared" si="10"/>
        <v>18409</v>
      </c>
      <c r="H74" s="426">
        <f t="shared" si="10"/>
        <v>23583</v>
      </c>
      <c r="I74" s="426">
        <f t="shared" si="10"/>
        <v>0</v>
      </c>
      <c r="J74" s="426">
        <f t="shared" si="10"/>
        <v>0</v>
      </c>
      <c r="K74" s="426">
        <f t="shared" si="10"/>
        <v>5579060</v>
      </c>
      <c r="L74" s="426">
        <f>SUM(L42,L47,L53,L57,L65,L72,L73)</f>
        <v>5918083</v>
      </c>
    </row>
    <row r="75" spans="1:14" s="24" customFormat="1" ht="18" customHeight="1" thickTop="1" thickBot="1" x14ac:dyDescent="0.25">
      <c r="A75" s="1814" t="s">
        <v>50</v>
      </c>
      <c r="B75" s="1810" t="s">
        <v>674</v>
      </c>
      <c r="C75" s="424"/>
      <c r="D75" s="424"/>
      <c r="E75" s="424"/>
      <c r="F75" s="424"/>
      <c r="G75" s="424"/>
      <c r="H75" s="424"/>
      <c r="I75" s="430"/>
      <c r="J75" s="430"/>
      <c r="K75" s="416">
        <f>SUM(C75:J75)</f>
        <v>0</v>
      </c>
      <c r="L75" s="425">
        <v>0</v>
      </c>
      <c r="M75" s="906"/>
      <c r="N75" s="906"/>
    </row>
    <row r="76" spans="1:14" s="116" customFormat="1" ht="18" customHeight="1" thickTop="1" x14ac:dyDescent="0.2">
      <c r="A76" s="1825" t="s">
        <v>430</v>
      </c>
      <c r="B76" s="1866"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v>0</v>
      </c>
    </row>
    <row r="79" spans="1:14" x14ac:dyDescent="0.2">
      <c r="A79" s="1815" t="s">
        <v>349</v>
      </c>
      <c r="B79" s="267">
        <v>4120</v>
      </c>
      <c r="C79" s="414"/>
      <c r="D79" s="414"/>
      <c r="E79" s="413">
        <v>366000</v>
      </c>
      <c r="F79" s="414"/>
      <c r="G79" s="414"/>
      <c r="H79" s="413">
        <v>660422</v>
      </c>
      <c r="I79" s="508"/>
      <c r="J79" s="508"/>
      <c r="K79" s="415">
        <f t="shared" si="11"/>
        <v>1026422</v>
      </c>
      <c r="L79" s="413">
        <v>1026000</v>
      </c>
    </row>
    <row r="80" spans="1:14" x14ac:dyDescent="0.2">
      <c r="A80" s="1815" t="s">
        <v>350</v>
      </c>
      <c r="B80" s="267">
        <v>4130</v>
      </c>
      <c r="C80" s="414"/>
      <c r="D80" s="414"/>
      <c r="E80" s="413"/>
      <c r="F80" s="414"/>
      <c r="G80" s="414"/>
      <c r="H80" s="413"/>
      <c r="I80" s="508"/>
      <c r="J80" s="508"/>
      <c r="K80" s="415">
        <f t="shared" si="11"/>
        <v>0</v>
      </c>
      <c r="L80" s="413">
        <v>0</v>
      </c>
    </row>
    <row r="81" spans="1:12" x14ac:dyDescent="0.2">
      <c r="A81" s="1815" t="s">
        <v>812</v>
      </c>
      <c r="B81" s="267">
        <v>4140</v>
      </c>
      <c r="C81" s="414"/>
      <c r="D81" s="414"/>
      <c r="E81" s="413"/>
      <c r="F81" s="414"/>
      <c r="G81" s="414"/>
      <c r="H81" s="413"/>
      <c r="I81" s="508"/>
      <c r="J81" s="508"/>
      <c r="K81" s="415">
        <f t="shared" si="11"/>
        <v>0</v>
      </c>
      <c r="L81" s="413">
        <v>0</v>
      </c>
    </row>
    <row r="82" spans="1:12" x14ac:dyDescent="0.2">
      <c r="A82" s="1815" t="s">
        <v>90</v>
      </c>
      <c r="B82" s="267">
        <v>4170</v>
      </c>
      <c r="C82" s="414"/>
      <c r="D82" s="414"/>
      <c r="E82" s="413"/>
      <c r="F82" s="414"/>
      <c r="G82" s="414"/>
      <c r="H82" s="413"/>
      <c r="I82" s="508"/>
      <c r="J82" s="508"/>
      <c r="K82" s="415">
        <f t="shared" si="11"/>
        <v>0</v>
      </c>
      <c r="L82" s="413">
        <v>0</v>
      </c>
    </row>
    <row r="83" spans="1:12" x14ac:dyDescent="0.2">
      <c r="A83" s="1821" t="s">
        <v>813</v>
      </c>
      <c r="B83" s="114">
        <v>4190</v>
      </c>
      <c r="C83" s="414"/>
      <c r="D83" s="414"/>
      <c r="E83" s="413"/>
      <c r="F83" s="414"/>
      <c r="G83" s="414"/>
      <c r="H83" s="413"/>
      <c r="I83" s="508"/>
      <c r="J83" s="508"/>
      <c r="K83" s="415">
        <f t="shared" si="11"/>
        <v>0</v>
      </c>
      <c r="L83" s="413">
        <v>0</v>
      </c>
    </row>
    <row r="84" spans="1:12" ht="13.5" thickBot="1" x14ac:dyDescent="0.25">
      <c r="A84" s="888" t="s">
        <v>1917</v>
      </c>
      <c r="B84" s="534">
        <v>4100</v>
      </c>
      <c r="C84" s="414"/>
      <c r="D84" s="414"/>
      <c r="E84" s="416">
        <f>SUM(E78:E83)</f>
        <v>366000</v>
      </c>
      <c r="F84" s="414"/>
      <c r="G84" s="414"/>
      <c r="H84" s="416">
        <f>SUM(H78:H83)</f>
        <v>660422</v>
      </c>
      <c r="I84" s="508"/>
      <c r="J84" s="508"/>
      <c r="K84" s="416">
        <f>SUM(K78:K83)</f>
        <v>1026422</v>
      </c>
      <c r="L84" s="416">
        <f>SUM(L78:L83)</f>
        <v>1026000</v>
      </c>
    </row>
    <row r="85" spans="1:12" ht="12.75" customHeight="1" thickTop="1" thickBot="1" x14ac:dyDescent="0.25">
      <c r="A85" s="884" t="s">
        <v>292</v>
      </c>
      <c r="B85" s="518">
        <v>4210</v>
      </c>
      <c r="C85" s="414"/>
      <c r="D85" s="414"/>
      <c r="E85" s="439"/>
      <c r="F85" s="414"/>
      <c r="G85" s="414"/>
      <c r="H85" s="704"/>
      <c r="I85" s="508"/>
      <c r="J85" s="508"/>
      <c r="K85" s="521">
        <f>H85</f>
        <v>0</v>
      </c>
      <c r="L85" s="443">
        <v>0</v>
      </c>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v>0</v>
      </c>
    </row>
    <row r="87" spans="1:12" ht="14.25" thickTop="1" thickBot="1" x14ac:dyDescent="0.25">
      <c r="A87" s="885" t="s">
        <v>815</v>
      </c>
      <c r="B87" s="519">
        <v>4230</v>
      </c>
      <c r="C87" s="414"/>
      <c r="D87" s="414"/>
      <c r="E87" s="438"/>
      <c r="F87" s="414"/>
      <c r="G87" s="414"/>
      <c r="H87" s="437"/>
      <c r="I87" s="508"/>
      <c r="J87" s="508"/>
      <c r="K87" s="521">
        <f t="shared" si="12"/>
        <v>0</v>
      </c>
      <c r="L87" s="443">
        <v>0</v>
      </c>
    </row>
    <row r="88" spans="1:12" ht="12.75" customHeight="1" thickTop="1" thickBot="1" x14ac:dyDescent="0.25">
      <c r="A88" s="885" t="s">
        <v>884</v>
      </c>
      <c r="B88" s="519">
        <v>4240</v>
      </c>
      <c r="C88" s="414"/>
      <c r="D88" s="414"/>
      <c r="E88" s="438"/>
      <c r="F88" s="414"/>
      <c r="G88" s="414"/>
      <c r="H88" s="437"/>
      <c r="I88" s="508"/>
      <c r="J88" s="508"/>
      <c r="K88" s="521">
        <f t="shared" si="12"/>
        <v>0</v>
      </c>
      <c r="L88" s="443">
        <v>0</v>
      </c>
    </row>
    <row r="89" spans="1:12" ht="12.75" customHeight="1" thickTop="1" thickBot="1" x14ac:dyDescent="0.25">
      <c r="A89" s="885" t="s">
        <v>816</v>
      </c>
      <c r="B89" s="519">
        <v>4270</v>
      </c>
      <c r="C89" s="414"/>
      <c r="D89" s="414"/>
      <c r="E89" s="438"/>
      <c r="F89" s="414"/>
      <c r="G89" s="414"/>
      <c r="H89" s="437"/>
      <c r="I89" s="508"/>
      <c r="J89" s="508"/>
      <c r="K89" s="521">
        <f t="shared" si="12"/>
        <v>0</v>
      </c>
      <c r="L89" s="443">
        <v>0</v>
      </c>
    </row>
    <row r="90" spans="1:12" ht="12.75" customHeight="1" thickTop="1" thickBot="1" x14ac:dyDescent="0.25">
      <c r="A90" s="885" t="s">
        <v>799</v>
      </c>
      <c r="B90" s="519">
        <v>4280</v>
      </c>
      <c r="C90" s="414"/>
      <c r="D90" s="414"/>
      <c r="E90" s="438"/>
      <c r="F90" s="414"/>
      <c r="G90" s="414"/>
      <c r="H90" s="437"/>
      <c r="I90" s="508"/>
      <c r="J90" s="508"/>
      <c r="K90" s="521">
        <f t="shared" si="12"/>
        <v>0</v>
      </c>
      <c r="L90" s="443">
        <v>0</v>
      </c>
    </row>
    <row r="91" spans="1:12" ht="12.75" customHeight="1" thickTop="1" thickBot="1" x14ac:dyDescent="0.25">
      <c r="A91" s="885" t="s">
        <v>800</v>
      </c>
      <c r="B91" s="519">
        <v>4290</v>
      </c>
      <c r="C91" s="414"/>
      <c r="D91" s="414"/>
      <c r="E91" s="438"/>
      <c r="F91" s="414"/>
      <c r="G91" s="414"/>
      <c r="H91" s="437"/>
      <c r="I91" s="508"/>
      <c r="J91" s="508"/>
      <c r="K91" s="521">
        <f t="shared" si="12"/>
        <v>0</v>
      </c>
      <c r="L91" s="443">
        <v>0</v>
      </c>
    </row>
    <row r="92" spans="1:12" ht="23.25" customHeight="1" thickTop="1" thickBot="1" x14ac:dyDescent="0.25">
      <c r="A92" s="889" t="s">
        <v>1920</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872">
        <v>4310</v>
      </c>
      <c r="C93" s="414"/>
      <c r="D93" s="414"/>
      <c r="E93" s="438"/>
      <c r="F93" s="414"/>
      <c r="G93" s="414"/>
      <c r="H93" s="436"/>
      <c r="I93" s="508"/>
      <c r="J93" s="508"/>
      <c r="K93" s="521">
        <f t="shared" si="12"/>
        <v>0</v>
      </c>
      <c r="L93" s="809">
        <v>0</v>
      </c>
    </row>
    <row r="94" spans="1:12" ht="12.75" customHeight="1" thickTop="1" thickBot="1" x14ac:dyDescent="0.25">
      <c r="A94" s="885" t="s">
        <v>802</v>
      </c>
      <c r="B94" s="519">
        <v>4320</v>
      </c>
      <c r="C94" s="414"/>
      <c r="D94" s="414"/>
      <c r="E94" s="438"/>
      <c r="F94" s="414"/>
      <c r="G94" s="414"/>
      <c r="H94" s="437"/>
      <c r="I94" s="508"/>
      <c r="J94" s="508"/>
      <c r="K94" s="521">
        <f t="shared" si="12"/>
        <v>0</v>
      </c>
      <c r="L94" s="443">
        <v>0</v>
      </c>
    </row>
    <row r="95" spans="1:12" ht="15" customHeight="1" thickTop="1" thickBot="1" x14ac:dyDescent="0.25">
      <c r="A95" s="885" t="s">
        <v>1921</v>
      </c>
      <c r="B95" s="519">
        <v>4330</v>
      </c>
      <c r="C95" s="414"/>
      <c r="D95" s="414"/>
      <c r="E95" s="438"/>
      <c r="F95" s="414"/>
      <c r="G95" s="414"/>
      <c r="H95" s="437"/>
      <c r="I95" s="508"/>
      <c r="J95" s="508"/>
      <c r="K95" s="521">
        <f t="shared" si="12"/>
        <v>0</v>
      </c>
      <c r="L95" s="443">
        <v>0</v>
      </c>
    </row>
    <row r="96" spans="1:12" ht="14.25" thickTop="1" thickBot="1" x14ac:dyDescent="0.25">
      <c r="A96" s="885" t="s">
        <v>803</v>
      </c>
      <c r="B96" s="519">
        <v>4340</v>
      </c>
      <c r="C96" s="414"/>
      <c r="D96" s="414"/>
      <c r="E96" s="438"/>
      <c r="F96" s="414"/>
      <c r="G96" s="414"/>
      <c r="H96" s="437"/>
      <c r="I96" s="508"/>
      <c r="J96" s="508"/>
      <c r="K96" s="521">
        <f t="shared" si="12"/>
        <v>0</v>
      </c>
      <c r="L96" s="443">
        <v>0</v>
      </c>
    </row>
    <row r="97" spans="1:14" ht="12.75" customHeight="1" thickTop="1" thickBot="1" x14ac:dyDescent="0.25">
      <c r="A97" s="885" t="s">
        <v>882</v>
      </c>
      <c r="B97" s="519">
        <v>4370</v>
      </c>
      <c r="C97" s="414"/>
      <c r="D97" s="414"/>
      <c r="E97" s="438"/>
      <c r="F97" s="414"/>
      <c r="G97" s="414"/>
      <c r="H97" s="437"/>
      <c r="I97" s="508"/>
      <c r="J97" s="508"/>
      <c r="K97" s="521">
        <f t="shared" si="12"/>
        <v>0</v>
      </c>
      <c r="L97" s="443">
        <v>0</v>
      </c>
    </row>
    <row r="98" spans="1:14" ht="14.25" thickTop="1" thickBot="1" x14ac:dyDescent="0.25">
      <c r="A98" s="885" t="s">
        <v>883</v>
      </c>
      <c r="B98" s="519">
        <v>4380</v>
      </c>
      <c r="C98" s="414"/>
      <c r="D98" s="414"/>
      <c r="E98" s="520"/>
      <c r="F98" s="414"/>
      <c r="G98" s="414"/>
      <c r="H98" s="437"/>
      <c r="I98" s="508"/>
      <c r="J98" s="508"/>
      <c r="K98" s="521">
        <f t="shared" si="12"/>
        <v>0</v>
      </c>
      <c r="L98" s="443">
        <v>0</v>
      </c>
    </row>
    <row r="99" spans="1:14" ht="14.25" thickTop="1" thickBot="1" x14ac:dyDescent="0.25">
      <c r="A99" s="885" t="s">
        <v>432</v>
      </c>
      <c r="B99" s="519">
        <v>4390</v>
      </c>
      <c r="C99" s="414"/>
      <c r="D99" s="414"/>
      <c r="E99" s="809"/>
      <c r="F99" s="414"/>
      <c r="G99" s="414"/>
      <c r="H99" s="437"/>
      <c r="I99" s="508"/>
      <c r="J99" s="508"/>
      <c r="K99" s="521">
        <f>SUM(E99,H99)</f>
        <v>0</v>
      </c>
      <c r="L99" s="443">
        <v>0</v>
      </c>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1922</v>
      </c>
      <c r="B101" s="523" t="s">
        <v>1106</v>
      </c>
      <c r="C101" s="414"/>
      <c r="D101" s="414"/>
      <c r="E101" s="430"/>
      <c r="F101" s="414"/>
      <c r="G101" s="414"/>
      <c r="H101" s="430"/>
      <c r="I101" s="508"/>
      <c r="J101" s="508"/>
      <c r="K101" s="1064">
        <f>SUM(C101:J101)</f>
        <v>0</v>
      </c>
      <c r="L101" s="443">
        <v>0</v>
      </c>
    </row>
    <row r="102" spans="1:14" ht="12.75" customHeight="1" thickTop="1" thickBot="1" x14ac:dyDescent="0.25">
      <c r="A102" s="888" t="s">
        <v>1919</v>
      </c>
      <c r="B102" s="534">
        <v>4000</v>
      </c>
      <c r="C102" s="414"/>
      <c r="D102" s="414"/>
      <c r="E102" s="426">
        <f>SUM(E84,E92,E100,E101)</f>
        <v>366000</v>
      </c>
      <c r="F102" s="414"/>
      <c r="G102" s="414"/>
      <c r="H102" s="426">
        <f>SUM(H84,H92,H100,H101)</f>
        <v>660422</v>
      </c>
      <c r="I102" s="508"/>
      <c r="J102" s="508"/>
      <c r="K102" s="426">
        <f>SUM(K84,K92,K100,K101)</f>
        <v>1026422</v>
      </c>
      <c r="L102" s="426">
        <f>SUM(L84,L92,L100,L101)</f>
        <v>1026000</v>
      </c>
    </row>
    <row r="103" spans="1:14" s="116" customFormat="1" ht="18" customHeight="1" thickTop="1" x14ac:dyDescent="0.2">
      <c r="A103" s="1825" t="s">
        <v>606</v>
      </c>
      <c r="B103" s="1866"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v>0</v>
      </c>
      <c r="M105" s="904"/>
      <c r="N105" s="904"/>
    </row>
    <row r="106" spans="1:14" s="297" customFormat="1" x14ac:dyDescent="0.2">
      <c r="A106" s="1815" t="s">
        <v>92</v>
      </c>
      <c r="B106" s="267">
        <v>5120</v>
      </c>
      <c r="C106" s="414"/>
      <c r="D106" s="414"/>
      <c r="E106" s="414"/>
      <c r="F106" s="414"/>
      <c r="G106" s="414"/>
      <c r="H106" s="413"/>
      <c r="I106" s="434"/>
      <c r="J106" s="434"/>
      <c r="K106" s="415">
        <f>H106</f>
        <v>0</v>
      </c>
      <c r="L106" s="413">
        <v>0</v>
      </c>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v>0</v>
      </c>
      <c r="M107" s="904"/>
      <c r="N107" s="904"/>
    </row>
    <row r="108" spans="1:14" s="297" customFormat="1" x14ac:dyDescent="0.2">
      <c r="A108" s="1815" t="s">
        <v>93</v>
      </c>
      <c r="B108" s="267" t="s">
        <v>692</v>
      </c>
      <c r="C108" s="414"/>
      <c r="D108" s="414"/>
      <c r="E108" s="414"/>
      <c r="F108" s="414"/>
      <c r="G108" s="414"/>
      <c r="H108" s="413"/>
      <c r="I108" s="434"/>
      <c r="J108" s="434"/>
      <c r="K108" s="415">
        <f>H108</f>
        <v>0</v>
      </c>
      <c r="L108" s="413">
        <v>0</v>
      </c>
      <c r="M108" s="904"/>
      <c r="N108" s="904"/>
    </row>
    <row r="109" spans="1:14" s="297" customFormat="1" x14ac:dyDescent="0.2">
      <c r="A109" s="1815" t="s">
        <v>291</v>
      </c>
      <c r="B109" s="114">
        <v>5150</v>
      </c>
      <c r="C109" s="414"/>
      <c r="D109" s="414"/>
      <c r="E109" s="414"/>
      <c r="F109" s="414"/>
      <c r="G109" s="414"/>
      <c r="H109" s="413"/>
      <c r="I109" s="434"/>
      <c r="J109" s="434"/>
      <c r="K109" s="415">
        <f>H109</f>
        <v>0</v>
      </c>
      <c r="L109" s="413">
        <v>0</v>
      </c>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0</v>
      </c>
      <c r="M113" s="906"/>
      <c r="N113" s="906"/>
    </row>
    <row r="114" spans="1:14" ht="12.75" customHeight="1" thickTop="1" thickBot="1" x14ac:dyDescent="0.25">
      <c r="A114" s="888" t="s">
        <v>51</v>
      </c>
      <c r="B114" s="517"/>
      <c r="C114" s="416">
        <f>SUM(C33,C74,C75,C102,C112,C113)</f>
        <v>7105825</v>
      </c>
      <c r="D114" s="416">
        <f t="shared" ref="D114:K114" si="13">SUM(D33,D74,D75,D102,D112,D113)</f>
        <v>2221270</v>
      </c>
      <c r="E114" s="416">
        <f t="shared" si="13"/>
        <v>1789892</v>
      </c>
      <c r="F114" s="416">
        <f t="shared" si="13"/>
        <v>207151</v>
      </c>
      <c r="G114" s="416">
        <f t="shared" si="13"/>
        <v>18968</v>
      </c>
      <c r="H114" s="416">
        <f>SUM(H33,H74,H75,H102,H112,H113)</f>
        <v>684394</v>
      </c>
      <c r="I114" s="416">
        <f t="shared" si="13"/>
        <v>0</v>
      </c>
      <c r="J114" s="416">
        <f t="shared" si="13"/>
        <v>0</v>
      </c>
      <c r="K114" s="416">
        <f t="shared" si="13"/>
        <v>12027500</v>
      </c>
      <c r="L114" s="416">
        <f>SUM(L33,L74,L75,L102,L112,L113)</f>
        <v>12660747</v>
      </c>
    </row>
    <row r="115" spans="1:14" ht="23.25" thickTop="1" x14ac:dyDescent="0.2">
      <c r="A115" s="1827" t="s">
        <v>1177</v>
      </c>
      <c r="B115" s="893"/>
      <c r="C115" s="417"/>
      <c r="D115" s="417"/>
      <c r="E115" s="417"/>
      <c r="F115" s="417"/>
      <c r="G115" s="417"/>
      <c r="H115" s="417"/>
      <c r="I115" s="417"/>
      <c r="J115" s="417"/>
      <c r="K115" s="441">
        <f>'Revenues 9-14'!C275-'Expenditures 15-22'!K114</f>
        <v>12466</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5" t="s">
        <v>337</v>
      </c>
      <c r="B117" s="2236"/>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2"/>
      <c r="D128" s="1862"/>
      <c r="E128" s="1862"/>
      <c r="F128" s="1862"/>
      <c r="G128" s="1862"/>
      <c r="H128" s="1862"/>
      <c r="I128" s="704"/>
      <c r="J128" s="704"/>
      <c r="K128" s="431">
        <f>SUM(C128:J128)</f>
        <v>0</v>
      </c>
      <c r="L128" s="1862"/>
    </row>
    <row r="129" spans="1:14" ht="12.75" customHeight="1" thickBot="1" x14ac:dyDescent="0.25">
      <c r="A129" s="1863" t="s">
        <v>972</v>
      </c>
      <c r="B129" s="1811"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10" t="s">
        <v>674</v>
      </c>
      <c r="C130" s="425"/>
      <c r="D130" s="425"/>
      <c r="E130" s="425"/>
      <c r="F130" s="425"/>
      <c r="G130" s="425"/>
      <c r="H130" s="425"/>
      <c r="I130" s="430"/>
      <c r="J130" s="430"/>
      <c r="K130" s="416">
        <f>SUM(C130:J130)</f>
        <v>0</v>
      </c>
      <c r="L130" s="425"/>
    </row>
    <row r="131" spans="1:14" ht="18" customHeight="1" thickTop="1" x14ac:dyDescent="0.2">
      <c r="A131" s="1831" t="s">
        <v>720</v>
      </c>
      <c r="B131" s="1866"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6" t="s">
        <v>724</v>
      </c>
      <c r="B150" s="2247"/>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2" t="s">
        <v>1403</v>
      </c>
      <c r="B151" s="2243"/>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5" t="s">
        <v>725</v>
      </c>
      <c r="B153" s="2138"/>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2"/>
      <c r="I163" s="414"/>
      <c r="J163" s="414"/>
      <c r="K163" s="415">
        <f>SUM(C163:H163)</f>
        <v>0</v>
      </c>
      <c r="L163" s="1862"/>
    </row>
    <row r="164" spans="1:14" ht="33.75" customHeight="1" x14ac:dyDescent="0.2">
      <c r="A164" s="1835" t="s">
        <v>293</v>
      </c>
      <c r="B164" s="537" t="s">
        <v>32</v>
      </c>
      <c r="C164" s="414"/>
      <c r="D164" s="414"/>
      <c r="E164" s="414"/>
      <c r="F164" s="414"/>
      <c r="G164" s="414"/>
      <c r="H164" s="419"/>
      <c r="I164" s="414"/>
      <c r="J164" s="414"/>
      <c r="K164" s="415">
        <f>SUM(C164:J164)</f>
        <v>0</v>
      </c>
      <c r="L164" s="419"/>
    </row>
    <row r="165" spans="1:14" ht="13.5" customHeight="1" thickBot="1" x14ac:dyDescent="0.25">
      <c r="A165" s="1819" t="s">
        <v>885</v>
      </c>
      <c r="B165" s="538" t="s">
        <v>88</v>
      </c>
      <c r="C165" s="414"/>
      <c r="D165" s="414"/>
      <c r="E165" s="427"/>
      <c r="F165" s="414"/>
      <c r="G165" s="414"/>
      <c r="H165" s="419"/>
      <c r="I165" s="508"/>
      <c r="J165" s="414"/>
      <c r="K165" s="415">
        <f>SUM(C165:J165)</f>
        <v>0</v>
      </c>
      <c r="L165" s="419"/>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10"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467"/>
      <c r="C175" s="432"/>
      <c r="D175" s="432"/>
      <c r="E175" s="432"/>
      <c r="F175" s="432"/>
      <c r="G175" s="432"/>
      <c r="H175" s="432"/>
      <c r="I175" s="434"/>
      <c r="J175" s="434"/>
      <c r="K175" s="432"/>
      <c r="L175" s="43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268">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10">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66"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2"/>
      <c r="F189" s="414"/>
      <c r="G189" s="414"/>
      <c r="H189" s="1862"/>
      <c r="I189" s="508"/>
      <c r="J189" s="414"/>
      <c r="K189" s="431">
        <f>SUM(E189,H189)</f>
        <v>0</v>
      </c>
      <c r="L189" s="1862"/>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66"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67">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3"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9" t="s">
        <v>1141</v>
      </c>
      <c r="B207" s="2250"/>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2"/>
      <c r="E272" s="414"/>
      <c r="F272" s="414"/>
      <c r="G272" s="414"/>
      <c r="H272" s="414"/>
      <c r="I272" s="414"/>
      <c r="J272" s="414"/>
      <c r="K272" s="431">
        <f>D272</f>
        <v>0</v>
      </c>
      <c r="L272" s="1862"/>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66"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418"/>
      <c r="I287" s="414"/>
      <c r="J287" s="414"/>
      <c r="K287" s="418"/>
      <c r="L287" s="427"/>
    </row>
    <row r="288" spans="1:12" ht="12.75" customHeight="1" thickTop="1" thickBot="1" x14ac:dyDescent="0.25">
      <c r="A288" s="2246" t="s">
        <v>595</v>
      </c>
      <c r="B288" s="2248"/>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5" t="s">
        <v>150</v>
      </c>
      <c r="B291" s="2239"/>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10" t="s">
        <v>1029</v>
      </c>
      <c r="C304" s="418"/>
      <c r="D304" s="418"/>
      <c r="E304" s="418"/>
      <c r="F304" s="418"/>
      <c r="G304" s="418"/>
      <c r="H304" s="418"/>
      <c r="I304" s="418"/>
      <c r="J304" s="414"/>
      <c r="K304" s="418"/>
      <c r="L304" s="425"/>
    </row>
    <row r="305" spans="1:14" ht="12.75" customHeight="1" thickTop="1" thickBot="1" x14ac:dyDescent="0.25">
      <c r="A305" s="2244" t="s">
        <v>317</v>
      </c>
      <c r="B305" s="2245"/>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0" t="s">
        <v>1177</v>
      </c>
      <c r="B306" s="2241"/>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51" t="s">
        <v>156</v>
      </c>
      <c r="B308" s="2252"/>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3" t="s">
        <v>1071</v>
      </c>
      <c r="B310" s="2252"/>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10" t="s">
        <v>1029</v>
      </c>
      <c r="C330" s="414"/>
      <c r="D330" s="414"/>
      <c r="E330" s="508"/>
      <c r="F330" s="434"/>
      <c r="G330" s="434"/>
      <c r="H330" s="508"/>
      <c r="I330" s="508"/>
      <c r="J330" s="434"/>
      <c r="K330" s="508"/>
      <c r="L330" s="425"/>
    </row>
    <row r="331" spans="1:14" ht="12.75" customHeight="1" thickTop="1" thickBot="1" x14ac:dyDescent="0.25">
      <c r="A331" s="1863" t="s">
        <v>595</v>
      </c>
      <c r="B331" s="186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2" t="s">
        <v>1177</v>
      </c>
      <c r="B332" s="2243"/>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4" t="s">
        <v>1142</v>
      </c>
      <c r="B334" s="2138"/>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66"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66"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288:B288"/>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3"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 sqref="A2"/>
    </sheetView>
  </sheetViews>
  <sheetFormatPr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40" t="s">
        <v>1314</v>
      </c>
      <c r="D1" s="2254" t="s">
        <v>1315</v>
      </c>
      <c r="E1" s="2255"/>
      <c r="F1" s="2255"/>
      <c r="G1" s="2255"/>
      <c r="H1" s="2255"/>
      <c r="I1" s="2255"/>
      <c r="J1" s="2255"/>
      <c r="K1" s="2255"/>
      <c r="L1" s="2256"/>
      <c r="M1" s="2257" t="s">
        <v>214</v>
      </c>
      <c r="N1" s="2258"/>
    </row>
    <row r="2" spans="1:16" ht="13.5" customHeight="1" x14ac:dyDescent="0.2">
      <c r="A2" s="2261"/>
      <c r="B2" s="2262"/>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85" t="s">
        <v>1066</v>
      </c>
      <c r="B3" s="1886"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1931</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15"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15" t="s">
        <v>1932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1"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P35" sqref="P35:R3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4" t="s">
        <v>1968</v>
      </c>
      <c r="B2" s="836" t="s">
        <v>1934</v>
      </c>
      <c r="C2" s="1085" t="s">
        <v>1935</v>
      </c>
      <c r="D2" s="1085" t="s">
        <v>1936</v>
      </c>
      <c r="E2" s="1085" t="s">
        <v>1937</v>
      </c>
      <c r="F2" s="1085" t="s">
        <v>1938</v>
      </c>
    </row>
    <row r="3" spans="1:6" ht="12" customHeight="1" x14ac:dyDescent="0.2">
      <c r="A3" s="2275"/>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P35" sqref="P35:R35"/>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8"/>
    </row>
    <row r="2" spans="1:7" ht="33.75" customHeight="1" x14ac:dyDescent="0.2">
      <c r="A2" s="2304" t="s">
        <v>1970</v>
      </c>
      <c r="B2" s="2305"/>
      <c r="C2" s="1629" t="s">
        <v>1939</v>
      </c>
      <c r="D2" s="1629" t="s">
        <v>1940</v>
      </c>
      <c r="E2" s="1629" t="s">
        <v>1941</v>
      </c>
      <c r="F2" s="1629" t="s">
        <v>1942</v>
      </c>
    </row>
    <row r="3" spans="1:7" ht="23.25" customHeight="1" x14ac:dyDescent="0.2">
      <c r="A3" s="2309" t="s">
        <v>1328</v>
      </c>
      <c r="B3" s="2310"/>
      <c r="C3" s="2300"/>
      <c r="D3" s="2301"/>
      <c r="E3" s="2301"/>
      <c r="F3" s="2302"/>
    </row>
    <row r="4" spans="1:7" ht="12.75" customHeight="1" thickBot="1" x14ac:dyDescent="0.25">
      <c r="A4" s="2276" t="s">
        <v>734</v>
      </c>
      <c r="B4" s="2306"/>
      <c r="C4" s="928"/>
      <c r="D4" s="928"/>
      <c r="E4" s="928"/>
      <c r="F4" s="1604">
        <f>SUM(C4+D4)-E4</f>
        <v>0</v>
      </c>
    </row>
    <row r="5" spans="1:7" ht="13.5" thickTop="1" x14ac:dyDescent="0.2">
      <c r="A5" s="2307" t="s">
        <v>1324</v>
      </c>
      <c r="B5" s="2279"/>
      <c r="C5" s="2293"/>
      <c r="D5" s="2294"/>
      <c r="E5" s="2294"/>
      <c r="F5" s="2295"/>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308" t="s">
        <v>735</v>
      </c>
      <c r="B15" s="2277"/>
      <c r="C15" s="1604">
        <f>SUM(C6:C14)</f>
        <v>0</v>
      </c>
      <c r="D15" s="1604">
        <f>SUM(D6:D14)</f>
        <v>0</v>
      </c>
      <c r="E15" s="1604">
        <f>SUM(E6:E14)</f>
        <v>0</v>
      </c>
      <c r="F15" s="1604">
        <f>SUM(F6:F14)</f>
        <v>0</v>
      </c>
      <c r="G15" s="686"/>
    </row>
    <row r="16" spans="1:7" s="56" customFormat="1" ht="13.5" thickTop="1" x14ac:dyDescent="0.2">
      <c r="A16" s="2303" t="s">
        <v>1325</v>
      </c>
      <c r="B16" s="2279"/>
      <c r="C16" s="2293"/>
      <c r="D16" s="2294"/>
      <c r="E16" s="2294"/>
      <c r="F16" s="2295"/>
    </row>
    <row r="17" spans="1:11" ht="12.75" customHeight="1" thickBot="1" x14ac:dyDescent="0.25">
      <c r="A17" s="2291" t="s">
        <v>67</v>
      </c>
      <c r="B17" s="2292"/>
      <c r="C17" s="1605"/>
      <c r="D17" s="513"/>
      <c r="E17" s="1605"/>
      <c r="F17" s="1604">
        <f>SUM(C17+D17)-E17</f>
        <v>0</v>
      </c>
    </row>
    <row r="18" spans="1:11" ht="12.75" customHeight="1" thickTop="1" thickBot="1" x14ac:dyDescent="0.25">
      <c r="A18" s="2291" t="s">
        <v>7</v>
      </c>
      <c r="B18" s="2292"/>
      <c r="C18" s="1605"/>
      <c r="D18" s="513"/>
      <c r="E18" s="1605"/>
      <c r="F18" s="1604">
        <f>SUM(C18+D18)-E18</f>
        <v>0</v>
      </c>
    </row>
    <row r="19" spans="1:11" ht="12.75" customHeight="1" thickTop="1" thickBot="1" x14ac:dyDescent="0.25">
      <c r="A19" s="2291" t="s">
        <v>454</v>
      </c>
      <c r="B19" s="2292"/>
      <c r="C19" s="1605"/>
      <c r="D19" s="513"/>
      <c r="E19" s="1605"/>
      <c r="F19" s="1604">
        <f>SUM(C19+D19)-E19</f>
        <v>0</v>
      </c>
    </row>
    <row r="20" spans="1:11" ht="12.75" customHeight="1" thickTop="1" thickBot="1" x14ac:dyDescent="0.25">
      <c r="A20" s="2296" t="s">
        <v>527</v>
      </c>
      <c r="B20" s="2297"/>
      <c r="C20" s="1605"/>
      <c r="D20" s="513"/>
      <c r="E20" s="1605"/>
      <c r="F20" s="1604">
        <f>SUM(C20+D20)-E20</f>
        <v>0</v>
      </c>
    </row>
    <row r="21" spans="1:11" ht="14.25" thickTop="1" thickBot="1" x14ac:dyDescent="0.25">
      <c r="A21" s="2276" t="s">
        <v>736</v>
      </c>
      <c r="B21" s="2277"/>
      <c r="C21" s="1604">
        <f>SUM(C17:C20)</f>
        <v>0</v>
      </c>
      <c r="D21" s="1604">
        <f>SUM(D17:D20)</f>
        <v>0</v>
      </c>
      <c r="E21" s="1604">
        <f>SUM(E17:E20)</f>
        <v>0</v>
      </c>
      <c r="F21" s="1604">
        <f>SUM(F17:F20)</f>
        <v>0</v>
      </c>
      <c r="G21" s="686"/>
    </row>
    <row r="22" spans="1:11" ht="13.5" thickTop="1" x14ac:dyDescent="0.2">
      <c r="A22" s="2278" t="s">
        <v>1326</v>
      </c>
      <c r="B22" s="2279"/>
      <c r="C22" s="2293"/>
      <c r="D22" s="2294"/>
      <c r="E22" s="2294"/>
      <c r="F22" s="2295"/>
    </row>
    <row r="23" spans="1:11" ht="23.25" customHeight="1" thickBot="1" x14ac:dyDescent="0.25">
      <c r="A23" s="2276" t="s">
        <v>737</v>
      </c>
      <c r="B23" s="2277"/>
      <c r="C23" s="928"/>
      <c r="D23" s="928"/>
      <c r="E23" s="928"/>
      <c r="F23" s="1604">
        <f>SUM(C23+D23)-E23</f>
        <v>0</v>
      </c>
      <c r="G23" s="686"/>
    </row>
    <row r="24" spans="1:11" ht="13.5" thickTop="1" x14ac:dyDescent="0.2">
      <c r="A24" s="2278" t="s">
        <v>1327</v>
      </c>
      <c r="B24" s="2279"/>
      <c r="C24" s="2293"/>
      <c r="D24" s="2294"/>
      <c r="E24" s="2294"/>
      <c r="F24" s="2295"/>
    </row>
    <row r="25" spans="1:11" ht="13.5" thickBot="1" x14ac:dyDescent="0.25">
      <c r="A25" s="2276" t="s">
        <v>738</v>
      </c>
      <c r="B25" s="2282"/>
      <c r="C25" s="928"/>
      <c r="D25" s="928"/>
      <c r="E25" s="928"/>
      <c r="F25" s="1604">
        <f>SUM(C25+D25)-E25</f>
        <v>0</v>
      </c>
      <c r="G25" s="686"/>
    </row>
    <row r="26" spans="1:11" ht="13.5" thickTop="1" x14ac:dyDescent="0.2">
      <c r="A26" s="2283" t="s">
        <v>762</v>
      </c>
      <c r="B26" s="2279"/>
      <c r="C26" s="1606"/>
      <c r="D26" s="1606"/>
      <c r="E26" s="1606"/>
      <c r="F26" s="1607"/>
    </row>
    <row r="27" spans="1:11" ht="13.5" thickBot="1" x14ac:dyDescent="0.25">
      <c r="A27" s="2276" t="s">
        <v>1260</v>
      </c>
      <c r="B27" s="2284"/>
      <c r="C27" s="513"/>
      <c r="D27" s="513"/>
      <c r="E27" s="513"/>
      <c r="F27" s="1604">
        <f>SUM(C27+D27)-E27</f>
        <v>0</v>
      </c>
      <c r="G27" s="686"/>
    </row>
    <row r="28" spans="1:11" ht="7.5" customHeight="1" thickTop="1" x14ac:dyDescent="0.2">
      <c r="A28" s="549"/>
    </row>
    <row r="29" spans="1:11" ht="23.25" customHeight="1" x14ac:dyDescent="0.2">
      <c r="A29" s="2280" t="s">
        <v>685</v>
      </c>
      <c r="B29" s="2281"/>
      <c r="C29" s="120"/>
      <c r="D29" s="120"/>
      <c r="E29" s="120"/>
      <c r="F29" s="120"/>
      <c r="G29" s="120"/>
      <c r="H29" s="120"/>
      <c r="I29" s="120"/>
      <c r="J29" s="120"/>
    </row>
    <row r="30" spans="1:11" ht="47.25" customHeight="1" x14ac:dyDescent="0.2">
      <c r="A30" s="758" t="s">
        <v>1261</v>
      </c>
      <c r="B30" s="130" t="s">
        <v>1338</v>
      </c>
      <c r="C30" s="130" t="s">
        <v>686</v>
      </c>
      <c r="D30" s="130" t="s">
        <v>1339</v>
      </c>
      <c r="E30" s="130" t="s">
        <v>2067</v>
      </c>
      <c r="F30" s="130" t="s">
        <v>1943</v>
      </c>
      <c r="G30" s="130" t="s">
        <v>1706</v>
      </c>
      <c r="H30" s="130" t="s">
        <v>1944</v>
      </c>
      <c r="I30" s="130" t="s">
        <v>2068</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85" t="s">
        <v>687</v>
      </c>
      <c r="C52" s="2286"/>
      <c r="D52" s="2286"/>
      <c r="E52" s="124" t="s">
        <v>1011</v>
      </c>
      <c r="F52" s="2287"/>
      <c r="G52" s="2288"/>
      <c r="H52" s="118"/>
      <c r="I52" s="118"/>
      <c r="J52" s="121"/>
    </row>
    <row r="53" spans="1:11" ht="11.25" customHeight="1" x14ac:dyDescent="0.2">
      <c r="A53" s="754" t="s">
        <v>1086</v>
      </c>
      <c r="B53" s="125" t="s">
        <v>1127</v>
      </c>
      <c r="C53" s="121"/>
      <c r="D53" s="117"/>
      <c r="E53" s="124" t="s">
        <v>587</v>
      </c>
      <c r="F53" s="2289"/>
      <c r="G53" s="2290"/>
      <c r="H53" s="118"/>
      <c r="I53" s="118"/>
      <c r="J53" s="121"/>
    </row>
    <row r="54" spans="1:11" ht="11.25" customHeight="1" x14ac:dyDescent="0.2">
      <c r="A54" s="755" t="s">
        <v>1087</v>
      </c>
      <c r="B54" s="123" t="s">
        <v>1128</v>
      </c>
      <c r="C54" s="121"/>
      <c r="D54" s="117"/>
      <c r="E54" s="124" t="s">
        <v>588</v>
      </c>
      <c r="F54" s="2289"/>
      <c r="G54" s="22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33" sqref="E33"/>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40"/>
      <c r="I1" s="760"/>
      <c r="J1" s="759"/>
    </row>
    <row r="2" spans="1:11" ht="36.75" x14ac:dyDescent="0.2">
      <c r="A2" s="2329" t="s">
        <v>1971</v>
      </c>
      <c r="B2" s="2330"/>
      <c r="C2" s="2330"/>
      <c r="D2" s="2330"/>
      <c r="E2" s="2331"/>
      <c r="F2" s="1878" t="s">
        <v>1077</v>
      </c>
      <c r="G2" s="1879" t="s">
        <v>101</v>
      </c>
      <c r="H2" s="1879" t="s">
        <v>479</v>
      </c>
      <c r="I2" s="1879" t="s">
        <v>1379</v>
      </c>
      <c r="J2" s="1879" t="s">
        <v>1022</v>
      </c>
      <c r="K2" s="1879" t="s">
        <v>145</v>
      </c>
    </row>
    <row r="3" spans="1:11" x14ac:dyDescent="0.2">
      <c r="A3" s="2332" t="s">
        <v>1945</v>
      </c>
      <c r="B3" s="2333"/>
      <c r="C3" s="2333"/>
      <c r="D3" s="2333"/>
      <c r="E3" s="2334"/>
      <c r="F3" s="256"/>
      <c r="G3" s="564"/>
      <c r="H3" s="564"/>
      <c r="I3" s="564"/>
      <c r="J3" s="1217"/>
      <c r="K3" s="1217"/>
    </row>
    <row r="4" spans="1:11" x14ac:dyDescent="0.2">
      <c r="A4" s="2335" t="s">
        <v>434</v>
      </c>
      <c r="B4" s="2336"/>
      <c r="C4" s="2336"/>
      <c r="D4" s="2336"/>
      <c r="E4" s="2286"/>
      <c r="F4" s="551"/>
      <c r="G4" s="572"/>
      <c r="H4" s="571"/>
      <c r="I4" s="572"/>
      <c r="J4" s="1195"/>
      <c r="K4" s="1195"/>
    </row>
    <row r="5" spans="1:11" ht="13.5" customHeight="1" x14ac:dyDescent="0.2">
      <c r="A5" s="2314" t="s">
        <v>1259</v>
      </c>
      <c r="B5" s="2315"/>
      <c r="C5" s="2315"/>
      <c r="D5" s="2315"/>
      <c r="E5" s="2316"/>
      <c r="F5" s="1151" t="s">
        <v>1014</v>
      </c>
      <c r="G5" s="570"/>
      <c r="H5" s="564"/>
      <c r="I5" s="1214"/>
      <c r="J5" s="1185"/>
      <c r="K5" s="1185"/>
    </row>
    <row r="6" spans="1:11" x14ac:dyDescent="0.2">
      <c r="A6" s="1880" t="s">
        <v>836</v>
      </c>
      <c r="B6" s="1881"/>
      <c r="C6" s="1881"/>
      <c r="D6" s="1881"/>
      <c r="E6" s="1882"/>
      <c r="F6" s="257" t="s">
        <v>1015</v>
      </c>
      <c r="G6" s="564"/>
      <c r="H6" s="564"/>
      <c r="I6" s="564"/>
      <c r="J6" s="1217"/>
      <c r="K6" s="1217"/>
    </row>
    <row r="7" spans="1:11" x14ac:dyDescent="0.2">
      <c r="A7" s="652" t="s">
        <v>282</v>
      </c>
      <c r="B7" s="1883"/>
      <c r="C7" s="1883"/>
      <c r="D7" s="1883"/>
      <c r="E7" s="1884"/>
      <c r="F7" s="1151" t="s">
        <v>1016</v>
      </c>
      <c r="G7" s="572"/>
      <c r="H7" s="572"/>
      <c r="I7" s="572"/>
      <c r="J7" s="1215"/>
      <c r="K7" s="1217"/>
    </row>
    <row r="8" spans="1:11" x14ac:dyDescent="0.2">
      <c r="A8" s="652" t="s">
        <v>408</v>
      </c>
      <c r="B8" s="1883"/>
      <c r="C8" s="1883"/>
      <c r="D8" s="1883"/>
      <c r="E8" s="1884"/>
      <c r="F8" s="1151" t="s">
        <v>1017</v>
      </c>
      <c r="G8" s="569"/>
      <c r="H8" s="569"/>
      <c r="I8" s="569"/>
      <c r="J8" s="1217"/>
      <c r="K8" s="1195"/>
    </row>
    <row r="9" spans="1:11" x14ac:dyDescent="0.2">
      <c r="A9" s="652" t="s">
        <v>145</v>
      </c>
      <c r="B9" s="1883"/>
      <c r="C9" s="1883"/>
      <c r="D9" s="1883"/>
      <c r="E9" s="1884"/>
      <c r="F9" s="257" t="s">
        <v>1019</v>
      </c>
      <c r="G9" s="569"/>
      <c r="H9" s="570"/>
      <c r="I9" s="570"/>
      <c r="J9" s="1215"/>
      <c r="K9" s="1217"/>
    </row>
    <row r="10" spans="1:11" ht="12" customHeight="1" x14ac:dyDescent="0.2">
      <c r="A10" s="2317" t="s">
        <v>1907</v>
      </c>
      <c r="B10" s="2318"/>
      <c r="C10" s="2318"/>
      <c r="D10" s="2318"/>
      <c r="E10" s="2319"/>
      <c r="F10" s="1283" t="s">
        <v>1030</v>
      </c>
      <c r="G10" s="569"/>
      <c r="H10" s="1284"/>
      <c r="I10" s="564"/>
      <c r="J10" s="1217"/>
      <c r="K10" s="1217"/>
    </row>
    <row r="11" spans="1:11" x14ac:dyDescent="0.2">
      <c r="A11" s="2314" t="s">
        <v>167</v>
      </c>
      <c r="B11" s="2315"/>
      <c r="C11" s="2315"/>
      <c r="D11" s="2315"/>
      <c r="E11" s="2316"/>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7" t="s">
        <v>435</v>
      </c>
      <c r="B13" s="2338"/>
      <c r="C13" s="2338"/>
      <c r="D13" s="2338"/>
      <c r="E13" s="2339"/>
      <c r="F13" s="1152"/>
      <c r="G13" s="566"/>
      <c r="H13" s="567"/>
      <c r="I13" s="568"/>
      <c r="J13" s="568"/>
      <c r="K13" s="568"/>
    </row>
    <row r="14" spans="1:11" x14ac:dyDescent="0.2">
      <c r="A14" s="2323" t="s">
        <v>535</v>
      </c>
      <c r="B14" s="2323"/>
      <c r="C14" s="2323"/>
      <c r="D14" s="2323"/>
      <c r="E14" s="2324"/>
      <c r="F14" s="258" t="s">
        <v>1020</v>
      </c>
      <c r="G14" s="569"/>
      <c r="H14" s="564"/>
      <c r="I14" s="570"/>
      <c r="J14" s="1185"/>
      <c r="K14" s="1217"/>
    </row>
    <row r="15" spans="1:11" x14ac:dyDescent="0.2">
      <c r="A15" s="2315" t="s">
        <v>5</v>
      </c>
      <c r="B15" s="2315"/>
      <c r="C15" s="2315"/>
      <c r="D15" s="2315"/>
      <c r="E15" s="2316"/>
      <c r="F15" s="258" t="s">
        <v>1021</v>
      </c>
      <c r="G15" s="570"/>
      <c r="H15" s="564"/>
      <c r="I15" s="564"/>
      <c r="J15" s="1217"/>
      <c r="K15" s="1217"/>
    </row>
    <row r="16" spans="1:11" ht="12.75" customHeight="1" x14ac:dyDescent="0.2">
      <c r="A16" s="2315" t="s">
        <v>339</v>
      </c>
      <c r="B16" s="2315"/>
      <c r="C16" s="2315"/>
      <c r="D16" s="2315"/>
      <c r="E16" s="2316"/>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0" t="s">
        <v>433</v>
      </c>
      <c r="B18" s="2341"/>
      <c r="C18" s="2341"/>
      <c r="D18" s="2341"/>
      <c r="E18" s="2342"/>
      <c r="F18" s="258" t="s">
        <v>1107</v>
      </c>
      <c r="G18" s="569"/>
      <c r="H18" s="569"/>
      <c r="I18" s="569"/>
      <c r="J18" s="1217"/>
      <c r="K18" s="1203"/>
    </row>
    <row r="19" spans="1:11" ht="23.25" customHeight="1" x14ac:dyDescent="0.2">
      <c r="A19" s="2315" t="s">
        <v>490</v>
      </c>
      <c r="B19" s="2326"/>
      <c r="C19" s="2326"/>
      <c r="D19" s="2326"/>
      <c r="E19" s="2316"/>
      <c r="F19" s="258" t="s">
        <v>1108</v>
      </c>
      <c r="G19" s="569"/>
      <c r="H19" s="569"/>
      <c r="I19" s="569"/>
      <c r="J19" s="1217"/>
      <c r="K19" s="1203"/>
    </row>
    <row r="20" spans="1:11" ht="12.75" customHeight="1" x14ac:dyDescent="0.2">
      <c r="A20" s="2343" t="s">
        <v>1906</v>
      </c>
      <c r="B20" s="2344"/>
      <c r="C20" s="2344"/>
      <c r="D20" s="2344"/>
      <c r="E20" s="2345"/>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8" t="s">
        <v>1908</v>
      </c>
      <c r="B22" s="2318"/>
      <c r="C22" s="2318"/>
      <c r="D22" s="2318"/>
      <c r="E22" s="2325"/>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0"/>
      <c r="I31" s="2321"/>
      <c r="J31" s="2321"/>
      <c r="K31" s="2321"/>
    </row>
    <row r="32" spans="1:11" x14ac:dyDescent="0.2">
      <c r="A32" s="59"/>
      <c r="B32" s="9"/>
      <c r="C32" s="9"/>
      <c r="D32" s="9"/>
      <c r="E32" s="553"/>
      <c r="F32" s="1158" t="s">
        <v>639</v>
      </c>
      <c r="G32" s="573"/>
      <c r="H32" s="2322"/>
      <c r="I32" s="2321"/>
      <c r="J32" s="2321"/>
      <c r="K32" s="2321"/>
    </row>
    <row r="33" spans="1:11" ht="9.75" customHeight="1" x14ac:dyDescent="0.2">
      <c r="A33" s="1791" t="s">
        <v>1905</v>
      </c>
      <c r="B33" s="113"/>
      <c r="C33" s="113"/>
      <c r="D33" s="113"/>
      <c r="E33" s="113"/>
      <c r="F33" s="113"/>
      <c r="G33" s="574"/>
      <c r="H33" s="2322"/>
      <c r="I33" s="2321"/>
      <c r="J33" s="2321"/>
      <c r="K33" s="2321"/>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8" t="s">
        <v>640</v>
      </c>
      <c r="B41" s="2327"/>
      <c r="C41" s="2327"/>
      <c r="D41" s="2327"/>
      <c r="E41" s="2327"/>
      <c r="F41" s="232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20:E20"/>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
    </sheetView>
  </sheetViews>
  <sheetFormatPr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6"/>
      <c r="K1" s="2347"/>
      <c r="L1" s="2347"/>
    </row>
    <row r="2" spans="1:14" ht="48" customHeight="1" x14ac:dyDescent="0.2">
      <c r="A2" s="1872" t="s">
        <v>1972</v>
      </c>
      <c r="B2" s="636" t="s">
        <v>444</v>
      </c>
      <c r="C2" s="1566" t="s">
        <v>2069</v>
      </c>
      <c r="D2" s="1566" t="s">
        <v>1976</v>
      </c>
      <c r="E2" s="1566" t="s">
        <v>1973</v>
      </c>
      <c r="F2" s="1566" t="s">
        <v>2070</v>
      </c>
      <c r="G2" s="64" t="s">
        <v>709</v>
      </c>
      <c r="H2" s="1566" t="s">
        <v>2071</v>
      </c>
      <c r="I2" s="1566" t="s">
        <v>1974</v>
      </c>
      <c r="J2" s="1566" t="s">
        <v>1975</v>
      </c>
      <c r="K2" s="1566" t="s">
        <v>2072</v>
      </c>
      <c r="L2" s="1566" t="s">
        <v>2073</v>
      </c>
      <c r="M2" s="65"/>
      <c r="N2" s="65"/>
    </row>
    <row r="3" spans="1:14" ht="13.5" thickBot="1" x14ac:dyDescent="0.25">
      <c r="A3" s="656" t="s">
        <v>1061</v>
      </c>
      <c r="B3" s="637">
        <v>210</v>
      </c>
      <c r="C3" s="1716"/>
      <c r="D3" s="1716"/>
      <c r="E3" s="1716"/>
      <c r="F3" s="1068">
        <f>(C3+D3)-E3</f>
        <v>0</v>
      </c>
      <c r="G3" s="638"/>
      <c r="H3" s="1716"/>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7000</v>
      </c>
      <c r="D5" s="643"/>
      <c r="E5" s="643"/>
      <c r="F5" s="1068">
        <f>(C5+D5)-E5</f>
        <v>7000</v>
      </c>
      <c r="G5" s="639"/>
      <c r="H5" s="645"/>
      <c r="I5" s="645"/>
      <c r="J5" s="645"/>
      <c r="K5" s="650"/>
      <c r="L5" s="1067">
        <f>F5-K5</f>
        <v>7000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230837</v>
      </c>
      <c r="D8" s="644"/>
      <c r="E8" s="644"/>
      <c r="F8" s="1068">
        <f>(C8+D8)-E8</f>
        <v>230837</v>
      </c>
      <c r="G8" s="640">
        <v>50</v>
      </c>
      <c r="H8" s="576"/>
      <c r="I8" s="576"/>
      <c r="J8" s="576"/>
      <c r="K8" s="1067">
        <f>(H8+I8)-J8</f>
        <v>0</v>
      </c>
      <c r="L8" s="1067">
        <f>F8-K8</f>
        <v>230837</v>
      </c>
    </row>
    <row r="9" spans="1:14" ht="14.25" thickTop="1" thickBot="1" x14ac:dyDescent="0.25">
      <c r="A9" s="652" t="s">
        <v>1333</v>
      </c>
      <c r="B9" s="286">
        <v>232</v>
      </c>
      <c r="C9" s="576">
        <v>0</v>
      </c>
      <c r="D9" s="576"/>
      <c r="E9" s="576"/>
      <c r="F9" s="1068">
        <f>(C9+D9)-E9</f>
        <v>0</v>
      </c>
      <c r="G9" s="640">
        <v>20</v>
      </c>
      <c r="H9" s="576"/>
      <c r="I9" s="576"/>
      <c r="J9" s="576"/>
      <c r="K9" s="1067">
        <f>(H9+I9)-J9</f>
        <v>0</v>
      </c>
      <c r="L9" s="1067">
        <f>F9-K9</f>
        <v>0</v>
      </c>
    </row>
    <row r="10" spans="1:14" ht="24" thickTop="1" thickBot="1" x14ac:dyDescent="0.25">
      <c r="A10" s="653" t="s">
        <v>1334</v>
      </c>
      <c r="B10" s="286">
        <v>240</v>
      </c>
      <c r="C10" s="1069">
        <v>38600</v>
      </c>
      <c r="D10" s="1069"/>
      <c r="E10" s="1069"/>
      <c r="F10" s="1070">
        <f>(C10+D10)-E10</f>
        <v>38600</v>
      </c>
      <c r="G10" s="640">
        <v>20</v>
      </c>
      <c r="H10" s="1071"/>
      <c r="I10" s="1071"/>
      <c r="J10" s="1071"/>
      <c r="K10" s="1067">
        <f>(H10+I10)-J10</f>
        <v>0</v>
      </c>
      <c r="L10" s="1067">
        <f>F10-K10</f>
        <v>38600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1460510</v>
      </c>
      <c r="D12" s="644">
        <v>18968</v>
      </c>
      <c r="E12" s="644"/>
      <c r="F12" s="1068">
        <f>(C12+D12)-E12</f>
        <v>1479478</v>
      </c>
      <c r="G12" s="640">
        <v>10</v>
      </c>
      <c r="H12" s="576"/>
      <c r="I12" s="576"/>
      <c r="J12" s="576"/>
      <c r="K12" s="1067">
        <f>(H12+I12)-J12</f>
        <v>0</v>
      </c>
      <c r="L12" s="1067">
        <f>F12-K12</f>
        <v>1479478</v>
      </c>
    </row>
    <row r="13" spans="1:14" ht="14.25" thickTop="1" thickBot="1" x14ac:dyDescent="0.25">
      <c r="A13" s="655" t="s">
        <v>1336</v>
      </c>
      <c r="B13" s="286">
        <v>252</v>
      </c>
      <c r="C13" s="644">
        <v>0</v>
      </c>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v>0</v>
      </c>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v>0</v>
      </c>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1736947</v>
      </c>
      <c r="D16" s="646">
        <f>SUM(D3,D5:D6,D8:D10,D12:D15)</f>
        <v>18968</v>
      </c>
      <c r="E16" s="646">
        <f>SUM(E3,E5:E6,E8:E10,E12:E15)</f>
        <v>0</v>
      </c>
      <c r="F16" s="646">
        <f>SUM(F3,F5:F6,F8:F10,F12:F15)</f>
        <v>1755915</v>
      </c>
      <c r="G16" s="640"/>
      <c r="H16" s="646">
        <f>SUM(H3,H6,H8:H10,H12:H14,)</f>
        <v>0</v>
      </c>
      <c r="I16" s="646">
        <f>SUM(I3,I6,I8:I10,I12:I14,)</f>
        <v>0</v>
      </c>
      <c r="J16" s="646">
        <f>SUM(J3,J6,J8:J10,J12:J14,)</f>
        <v>0</v>
      </c>
      <c r="K16" s="1068">
        <f>(H16+I16)-J16</f>
        <v>0</v>
      </c>
      <c r="L16" s="1068">
        <f>F16-K16</f>
        <v>1755915</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2"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1977</v>
      </c>
      <c r="B1" s="2352"/>
      <c r="C1" s="2352"/>
      <c r="D1" s="2352"/>
      <c r="E1" s="2352"/>
      <c r="F1" s="2353"/>
      <c r="G1" s="941"/>
    </row>
    <row r="2" spans="1:7" ht="13.5" thickBot="1" x14ac:dyDescent="0.25">
      <c r="A2" s="2354" t="s">
        <v>567</v>
      </c>
      <c r="B2" s="2355"/>
      <c r="C2" s="2355"/>
      <c r="D2" s="2355"/>
      <c r="E2" s="2355"/>
      <c r="F2" s="2356"/>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8"/>
    </row>
    <row r="7" spans="1:7" s="358" customFormat="1" ht="12" thickTop="1" x14ac:dyDescent="0.2">
      <c r="A7" s="944" t="s">
        <v>592</v>
      </c>
      <c r="B7" s="579"/>
      <c r="C7" s="580"/>
      <c r="D7" s="579"/>
      <c r="E7" s="580"/>
      <c r="F7" s="579"/>
    </row>
    <row r="8" spans="1:7" ht="12" customHeight="1" x14ac:dyDescent="0.2">
      <c r="A8" s="360" t="s">
        <v>538</v>
      </c>
      <c r="B8" s="945" t="s">
        <v>1870</v>
      </c>
      <c r="C8" s="359"/>
      <c r="D8" s="360" t="s">
        <v>591</v>
      </c>
      <c r="E8" s="580" t="s">
        <v>1134</v>
      </c>
      <c r="F8" s="946">
        <f>'Expenditures 15-22'!K114</f>
        <v>12027500</v>
      </c>
      <c r="G8" s="358"/>
    </row>
    <row r="9" spans="1:7" ht="12" customHeight="1" x14ac:dyDescent="0.2">
      <c r="A9" s="360" t="s">
        <v>539</v>
      </c>
      <c r="B9" s="945" t="s">
        <v>1871</v>
      </c>
      <c r="C9" s="359"/>
      <c r="D9" s="360" t="s">
        <v>591</v>
      </c>
      <c r="E9" s="580"/>
      <c r="F9" s="947">
        <f>'Expenditures 15-22'!K150</f>
        <v>0</v>
      </c>
      <c r="G9" s="948"/>
    </row>
    <row r="10" spans="1:7" ht="12" customHeight="1" x14ac:dyDescent="0.2">
      <c r="A10" s="360" t="s">
        <v>589</v>
      </c>
      <c r="B10" s="945" t="s">
        <v>1872</v>
      </c>
      <c r="C10" s="359"/>
      <c r="D10" s="360" t="s">
        <v>591</v>
      </c>
      <c r="E10" s="580"/>
      <c r="F10" s="947">
        <f>'Expenditures 15-22'!K168</f>
        <v>0</v>
      </c>
      <c r="G10" s="948"/>
    </row>
    <row r="11" spans="1:7" ht="12" customHeight="1" x14ac:dyDescent="0.2">
      <c r="A11" s="360" t="s">
        <v>540</v>
      </c>
      <c r="B11" s="945" t="s">
        <v>1873</v>
      </c>
      <c r="C11" s="359"/>
      <c r="D11" s="360" t="s">
        <v>591</v>
      </c>
      <c r="E11" s="580"/>
      <c r="F11" s="947">
        <f>'Expenditures 15-22'!K204</f>
        <v>0</v>
      </c>
      <c r="G11" s="948"/>
    </row>
    <row r="12" spans="1:7" ht="12" customHeight="1" x14ac:dyDescent="0.2">
      <c r="A12" s="360" t="s">
        <v>541</v>
      </c>
      <c r="B12" s="945" t="s">
        <v>1874</v>
      </c>
      <c r="C12" s="359"/>
      <c r="D12" s="360" t="s">
        <v>591</v>
      </c>
      <c r="E12" s="580"/>
      <c r="F12" s="947">
        <f>'Expenditures 15-22'!K288</f>
        <v>0</v>
      </c>
      <c r="G12" s="948"/>
    </row>
    <row r="13" spans="1:7" ht="12" customHeight="1" x14ac:dyDescent="0.2">
      <c r="A13" s="360" t="s">
        <v>113</v>
      </c>
      <c r="B13" s="945" t="s">
        <v>1875</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12027500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1876</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1877</v>
      </c>
      <c r="C35" s="963" t="str">
        <f>'Expenditures 15-22'!B9</f>
        <v>1225</v>
      </c>
      <c r="D35" s="964" t="str">
        <f>'Expenditures 15-22'!A9</f>
        <v>Special Education Programs Pre-K</v>
      </c>
      <c r="E35" s="580"/>
      <c r="F35" s="1109">
        <f>'Expenditures 15-22'!K9-SUM('Expenditures 15-22'!G9+'Expenditures 15-22'!I9)</f>
        <v>1379245</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1878</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1879</v>
      </c>
      <c r="C38" s="963">
        <f>'Expenditures 15-22'!B15</f>
        <v>1600</v>
      </c>
      <c r="D38" s="965" t="str">
        <f>'Expenditures 15-22'!A15</f>
        <v>Summer School Programs</v>
      </c>
      <c r="E38" s="580"/>
      <c r="F38" s="1109">
        <f>'Expenditures 15-22'!K15-SUM('Expenditures 15-22'!G15,'Expenditures 15-22'!I15)</f>
        <v>29846</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1880</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1881</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1882</v>
      </c>
      <c r="C53" s="966">
        <f>'Expenditures 15-22'!B102</f>
        <v>4000</v>
      </c>
      <c r="D53" s="965" t="str">
        <f>'Expenditures 15-22'!A102</f>
        <v>Total Payments to Other Govt Units</v>
      </c>
      <c r="E53" s="580"/>
      <c r="F53" s="1109">
        <f>'Expenditures 15-22'!K102</f>
        <v>1026422</v>
      </c>
      <c r="G53" s="358"/>
    </row>
    <row r="54" spans="1:7" ht="12" customHeight="1" x14ac:dyDescent="0.2">
      <c r="A54" s="360" t="s">
        <v>538</v>
      </c>
      <c r="B54" s="360" t="s">
        <v>1883</v>
      </c>
      <c r="C54" s="966" t="s">
        <v>1160</v>
      </c>
      <c r="D54" s="962" t="s">
        <v>1302</v>
      </c>
      <c r="E54" s="580"/>
      <c r="F54" s="1109">
        <f>'Expenditures 15-22'!G114</f>
        <v>18968</v>
      </c>
      <c r="G54" s="358"/>
    </row>
    <row r="55" spans="1:7" ht="12" customHeight="1" x14ac:dyDescent="0.2">
      <c r="A55" s="360" t="s">
        <v>538</v>
      </c>
      <c r="B55" s="360" t="s">
        <v>1884</v>
      </c>
      <c r="C55" s="966" t="s">
        <v>1160</v>
      </c>
      <c r="D55" s="962" t="s">
        <v>331</v>
      </c>
      <c r="E55" s="580"/>
      <c r="F55" s="1109">
        <f>'Expenditures 15-22'!I114</f>
        <v>0</v>
      </c>
      <c r="G55" s="358"/>
    </row>
    <row r="56" spans="1:7" ht="12" customHeight="1" x14ac:dyDescent="0.2">
      <c r="A56" s="360" t="s">
        <v>539</v>
      </c>
      <c r="B56" s="360" t="s">
        <v>1885</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1886</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1887</v>
      </c>
      <c r="C58" s="963" t="s">
        <v>1160</v>
      </c>
      <c r="D58" s="962" t="s">
        <v>1302</v>
      </c>
      <c r="E58" s="580"/>
      <c r="F58" s="1111">
        <f>'Expenditures 15-22'!G150</f>
        <v>0</v>
      </c>
      <c r="G58" s="358"/>
    </row>
    <row r="59" spans="1:7" ht="12" customHeight="1" x14ac:dyDescent="0.2">
      <c r="A59" s="972" t="s">
        <v>539</v>
      </c>
      <c r="B59" s="68" t="s">
        <v>1888</v>
      </c>
      <c r="C59" s="1052" t="s">
        <v>1160</v>
      </c>
      <c r="D59" s="68" t="s">
        <v>331</v>
      </c>
      <c r="F59" s="1112">
        <f>'Expenditures 15-22'!I150</f>
        <v>0</v>
      </c>
      <c r="G59" s="358"/>
    </row>
    <row r="60" spans="1:7" ht="12" customHeight="1" x14ac:dyDescent="0.2">
      <c r="A60" s="972" t="s">
        <v>589</v>
      </c>
      <c r="B60" s="68" t="s">
        <v>1889</v>
      </c>
      <c r="C60" s="1052">
        <v>4000</v>
      </c>
      <c r="D60" s="68" t="s">
        <v>357</v>
      </c>
      <c r="F60" s="1113">
        <f>'Expenditures 15-22'!K154</f>
        <v>0</v>
      </c>
      <c r="G60" s="358"/>
    </row>
    <row r="61" spans="1:7" ht="12" customHeight="1" x14ac:dyDescent="0.2">
      <c r="A61" s="969" t="s">
        <v>589</v>
      </c>
      <c r="B61" s="969" t="s">
        <v>1890</v>
      </c>
      <c r="C61" s="970" t="str">
        <f>'Expenditures 15-22'!B164</f>
        <v>5300</v>
      </c>
      <c r="D61" s="1054" t="s">
        <v>356</v>
      </c>
      <c r="E61" s="594"/>
      <c r="F61" s="1109">
        <f>'Expenditures 15-22'!K164</f>
        <v>0</v>
      </c>
      <c r="G61" s="358"/>
    </row>
    <row r="62" spans="1:7" ht="12" customHeight="1" x14ac:dyDescent="0.2">
      <c r="A62" s="360" t="s">
        <v>540</v>
      </c>
      <c r="B62" s="360" t="s">
        <v>1891</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1892</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1893</v>
      </c>
      <c r="C64" s="970" t="str">
        <f>'Expenditures 15-22'!B200</f>
        <v>5300</v>
      </c>
      <c r="D64" s="1053" t="s">
        <v>356</v>
      </c>
      <c r="E64" s="580"/>
      <c r="F64" s="1109">
        <f>'Expenditures 15-22'!K200</f>
        <v>0</v>
      </c>
      <c r="G64" s="358"/>
    </row>
    <row r="65" spans="1:8" ht="12" customHeight="1" x14ac:dyDescent="0.2">
      <c r="A65" s="360" t="s">
        <v>540</v>
      </c>
      <c r="B65" s="360" t="s">
        <v>1894</v>
      </c>
      <c r="C65" s="963" t="s">
        <v>1160</v>
      </c>
      <c r="D65" s="962" t="s">
        <v>1302</v>
      </c>
      <c r="E65" s="580"/>
      <c r="F65" s="1109">
        <f>'Expenditures 15-22'!G204</f>
        <v>0</v>
      </c>
      <c r="G65" s="358"/>
    </row>
    <row r="66" spans="1:8" ht="12" customHeight="1" x14ac:dyDescent="0.2">
      <c r="A66" s="360" t="s">
        <v>540</v>
      </c>
      <c r="B66" s="360" t="s">
        <v>1895</v>
      </c>
      <c r="C66" s="963" t="s">
        <v>1160</v>
      </c>
      <c r="D66" s="962" t="s">
        <v>331</v>
      </c>
      <c r="E66" s="580"/>
      <c r="F66" s="1109">
        <f>'Expenditures 15-22'!I204</f>
        <v>0</v>
      </c>
      <c r="G66" s="358"/>
    </row>
    <row r="67" spans="1:8" ht="12" customHeight="1" x14ac:dyDescent="0.2">
      <c r="A67" s="360" t="s">
        <v>541</v>
      </c>
      <c r="B67" s="360" t="s">
        <v>1896</v>
      </c>
      <c r="C67" s="963" t="str">
        <f>'Expenditures 15-22'!B210</f>
        <v>1125</v>
      </c>
      <c r="D67" s="1053" t="str">
        <f>'Expenditures 15-22'!A210</f>
        <v>Pre-K Programs</v>
      </c>
      <c r="E67" s="580"/>
      <c r="F67" s="1109">
        <f>'Expenditures 15-22'!K210</f>
        <v>0</v>
      </c>
      <c r="G67" s="358"/>
    </row>
    <row r="68" spans="1:8" ht="12" customHeight="1" x14ac:dyDescent="0.2">
      <c r="A68" s="360" t="s">
        <v>541</v>
      </c>
      <c r="B68" s="360" t="s">
        <v>1897</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1898</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1899</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1900</v>
      </c>
      <c r="C72" s="963">
        <f>'Expenditures 15-22'!B274</f>
        <v>3000</v>
      </c>
      <c r="D72" s="953" t="s">
        <v>528</v>
      </c>
      <c r="E72" s="580"/>
      <c r="F72" s="1109">
        <f>'Expenditures 15-22'!K274</f>
        <v>0</v>
      </c>
      <c r="G72" s="358"/>
    </row>
    <row r="73" spans="1:8" ht="12" customHeight="1" x14ac:dyDescent="0.2">
      <c r="A73" s="360" t="s">
        <v>541</v>
      </c>
      <c r="B73" s="360" t="s">
        <v>1901</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1858</v>
      </c>
      <c r="E75" s="596" t="s">
        <v>1134</v>
      </c>
      <c r="F75" s="1114">
        <f>SUM(F18:F73)</f>
        <v>2454481</v>
      </c>
      <c r="G75" s="358"/>
    </row>
    <row r="76" spans="1:8" s="972" customFormat="1" ht="12" customHeight="1" thickTop="1" thickBot="1" x14ac:dyDescent="0.25">
      <c r="A76" s="586"/>
      <c r="B76" s="584"/>
      <c r="C76" s="585"/>
      <c r="D76" s="971" t="s">
        <v>1857</v>
      </c>
      <c r="E76" s="596"/>
      <c r="F76" s="1115">
        <f>(F14-F75)</f>
        <v>9573019</v>
      </c>
      <c r="G76" s="360"/>
    </row>
    <row r="77" spans="1:8" s="972" customFormat="1" ht="12" customHeight="1" thickTop="1" x14ac:dyDescent="0.2">
      <c r="A77" s="587"/>
      <c r="B77" s="584"/>
      <c r="C77" s="585"/>
      <c r="D77" s="971" t="s">
        <v>1947</v>
      </c>
      <c r="E77" s="596"/>
      <c r="F77" s="1625">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8" t="s">
        <v>1317</v>
      </c>
      <c r="B80" s="2349"/>
      <c r="C80" s="2349"/>
      <c r="D80" s="2349"/>
      <c r="E80" s="2349"/>
      <c r="F80" s="2350"/>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10962</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1212077</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2190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38772</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900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224397</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189456</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2045122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1867</v>
      </c>
      <c r="C162" s="1187" t="s">
        <v>1868</v>
      </c>
      <c r="D162" s="1188" t="s">
        <v>1869</v>
      </c>
      <c r="E162" s="1189"/>
      <c r="F162" s="1074">
        <f>SUM('Revenues 9-14'!C261:H261,'Revenues 9-14'!J261:K261)</f>
        <v>0</v>
      </c>
      <c r="G162" s="382"/>
    </row>
    <row r="163" spans="1:7" ht="12" customHeight="1" x14ac:dyDescent="0.2">
      <c r="A163" s="383" t="s">
        <v>1194</v>
      </c>
      <c r="B163" s="383" t="s">
        <v>1902</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1903</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174150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1079712</v>
      </c>
      <c r="G172" s="1002"/>
    </row>
    <row r="173" spans="1:7" x14ac:dyDescent="0.2">
      <c r="A173" s="1051" t="s">
        <v>773</v>
      </c>
      <c r="B173" s="999" t="s">
        <v>1904</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4977738</v>
      </c>
    </row>
    <row r="176" spans="1:7" ht="12" customHeight="1" x14ac:dyDescent="0.2">
      <c r="A176" s="589"/>
      <c r="B176" s="590"/>
      <c r="C176" s="591"/>
      <c r="D176" s="1003" t="s">
        <v>1923</v>
      </c>
      <c r="E176" s="1057"/>
      <c r="F176" s="1119">
        <f>'PCTC-OEPP 28-29'!F76-F175</f>
        <v>4595281</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1925</v>
      </c>
      <c r="E178" s="1057"/>
      <c r="F178" s="1119">
        <f>F176+F177</f>
        <v>4595281</v>
      </c>
    </row>
    <row r="179" spans="1:7" ht="12" customHeight="1" x14ac:dyDescent="0.2">
      <c r="A179" s="589"/>
      <c r="B179" s="592"/>
      <c r="C179" s="591"/>
      <c r="D179" s="1003" t="s">
        <v>1978</v>
      </c>
      <c r="E179" s="1057"/>
      <c r="F179" s="1120">
        <f>'PCTC-OEPP 28-29'!F77</f>
        <v>0</v>
      </c>
      <c r="G179" s="69"/>
    </row>
    <row r="180" spans="1:7" ht="12" customHeight="1" thickBot="1" x14ac:dyDescent="0.25">
      <c r="A180" s="589"/>
      <c r="B180" s="592"/>
      <c r="C180" s="591"/>
      <c r="D180" s="1003" t="s">
        <v>2074</v>
      </c>
      <c r="E180" s="1057" t="s">
        <v>2075</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A2" sqref="A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59" t="s">
        <v>1691</v>
      </c>
      <c r="B5" s="2360"/>
      <c r="C5" s="2360"/>
      <c r="D5" s="2360"/>
      <c r="E5" s="2360"/>
      <c r="F5" s="2360"/>
      <c r="G5" s="2361"/>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224099</v>
      </c>
      <c r="F10" s="866"/>
      <c r="G10" s="1122"/>
      <c r="H10" s="216"/>
      <c r="I10" s="216"/>
    </row>
    <row r="11" spans="1:9" s="2" customFormat="1" ht="22.5" customHeight="1" x14ac:dyDescent="0.2">
      <c r="A11" s="2364" t="s">
        <v>2064</v>
      </c>
      <c r="B11" s="2365"/>
      <c r="C11" s="2365"/>
      <c r="D11" s="2292"/>
      <c r="E11" s="864">
        <v>2345</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5421459</v>
      </c>
      <c r="F19" s="772"/>
      <c r="G19" s="774">
        <f>'Expenditures 15-22'!K33-SUM('Expenditures 15-22'!G33,'Expenditures 15-22'!I33)+'Expenditures 15-22'!D223</f>
        <v>5421459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2067670</v>
      </c>
      <c r="F21" s="772"/>
      <c r="G21" s="774">
        <f>'Expenditures 15-22'!K42-SUM('Expenditures 15-22'!G42,'Expenditures 15-22'!I42)+'Expenditures 15-22'!K120-SUM('Expenditures 15-22'!G120,'Expenditures 15-22'!I120)+'Expenditures 15-22'!K174-SUM('Expenditures 15-22'!G174,'Expenditures 15-22'!I174)+'Expenditures 15-22'!D232</f>
        <v>2067670</v>
      </c>
      <c r="H21" s="287"/>
      <c r="I21" s="216"/>
    </row>
    <row r="22" spans="1:9" s="2" customFormat="1" ht="12" customHeight="1" x14ac:dyDescent="0.2">
      <c r="A22" s="771" t="s">
        <v>663</v>
      </c>
      <c r="B22" s="767"/>
      <c r="C22" s="766">
        <v>2200</v>
      </c>
      <c r="D22" s="772"/>
      <c r="E22" s="773">
        <f>'Expenditures 15-22'!K47-SUM('Expenditures 15-22'!G47,'Expenditures 15-22'!I47)+'Expenditures 15-22'!D237</f>
        <v>144282</v>
      </c>
      <c r="F22" s="772"/>
      <c r="G22" s="774">
        <f>'Expenditures 15-22'!K47-SUM('Expenditures 15-22'!G47,'Expenditures 15-22'!I47)+'Expenditures 15-22'!D237</f>
        <v>144282</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1889066</v>
      </c>
      <c r="F23" s="772"/>
      <c r="G23" s="773">
        <f>'Expenditures 15-22'!K53-SUM('Expenditures 15-22'!G53,'Expenditures 15-22'!I53)+'Expenditures 15-22'!D251+'Expenditures 15-22'!K323-SUM('Expenditures 15-22'!G323,'Expenditures 15-22'!I323)</f>
        <v>1889066</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82442</v>
      </c>
      <c r="E26" s="773">
        <f>'Expenditures 15-22'!K122-SUM('Expenditures 15-22'!G122,'Expenditures 15-22'!I122)+E7</f>
        <v>0</v>
      </c>
      <c r="F26" s="773">
        <f>'Expenditures 15-22'!K59-SUM('Expenditures 15-22'!G59,'Expenditures 15-22'!I59)+'Expenditures 15-22'!D257-E7</f>
        <v>82442</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126763</v>
      </c>
      <c r="E27" s="773">
        <f>E8</f>
        <v>0</v>
      </c>
      <c r="F27" s="773">
        <f>'Expenditures 15-22'!K60-SUM('Expenditures 15-22'!G60,'Expenditures 15-22'!I60)+'Expenditures 15-22'!D258-E8</f>
        <v>126763</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825979</v>
      </c>
      <c r="F28" s="776">
        <f>'Expenditures 15-22'!K61-SUM('Expenditures 15-22'!G61,'Expenditures 15-22'!I61)+'Expenditures 15-22'!K124-SUM('Expenditures 15-22'!G124,'Expenditures 15-22'!I124)+'Expenditures 15-22'!D260-E9</f>
        <v>825979</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55098</v>
      </c>
      <c r="F29" s="772"/>
      <c r="G29" s="774">
        <f>'Expenditures 15-22'!K62-SUM('Expenditures 15-22'!G62,'Expenditures 15-22'!I62)+'Expenditures 15-22'!K125-SUM('Expenditures 15-22'!G125,'Expenditures 15-22'!I125)+'Expenditures 15-22'!K176-SUM('Expenditures 15-22'!G176,'Expenditures 15-22'!I176)+'Expenditures 15-22'!D261</f>
        <v>55098</v>
      </c>
      <c r="H29" s="395"/>
    </row>
    <row r="30" spans="1:9" ht="12" customHeight="1" x14ac:dyDescent="0.2">
      <c r="A30" s="771" t="s">
        <v>107</v>
      </c>
      <c r="B30" s="769"/>
      <c r="C30" s="766">
        <v>2560</v>
      </c>
      <c r="D30" s="772"/>
      <c r="E30" s="773">
        <f>'Expenditures 15-22'!K63-SUM('Expenditures 15-22'!G63,'Expenditures 15-22'!I63)+'Expenditures 15-22'!D262-E10</f>
        <v>93423</v>
      </c>
      <c r="F30" s="772"/>
      <c r="G30" s="773">
        <f>'Expenditures 15-22'!K63-SUM('Expenditures 15-22'!G63,'Expenditures 15-22'!I63)+'Expenditures 15-22'!D262-E10</f>
        <v>93423</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51829</v>
      </c>
      <c r="E37" s="773">
        <f>E14</f>
        <v>0</v>
      </c>
      <c r="F37" s="773">
        <f>'Expenditures 15-22'!K71-SUM('Expenditures 15-22'!G71,'Expenditures 15-22'!I71)+'Expenditures 15-22'!D270-E14</f>
        <v>51829</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261034</v>
      </c>
      <c r="E40" s="776">
        <f>SUM(E19:E39)</f>
        <v>10496977</v>
      </c>
      <c r="F40" s="776">
        <f>SUM(F19:F39)</f>
        <v>1087013</v>
      </c>
      <c r="G40" s="776">
        <f>SUM(G19:G39)</f>
        <v>9670998</v>
      </c>
    </row>
    <row r="41" spans="1:7" x14ac:dyDescent="0.2">
      <c r="A41" s="287"/>
      <c r="B41" s="216"/>
      <c r="C41" s="288"/>
      <c r="D41" s="2362" t="s">
        <v>615</v>
      </c>
      <c r="E41" s="2363"/>
      <c r="F41" s="780" t="s">
        <v>616</v>
      </c>
      <c r="G41" s="787"/>
    </row>
    <row r="42" spans="1:7" ht="12" customHeight="1" x14ac:dyDescent="0.2">
      <c r="A42" s="287"/>
      <c r="B42" s="216"/>
      <c r="C42" s="288"/>
      <c r="D42" s="781" t="s">
        <v>562</v>
      </c>
      <c r="E42" s="777">
        <f>D40</f>
        <v>261034</v>
      </c>
      <c r="F42" s="781" t="s">
        <v>564</v>
      </c>
      <c r="G42" s="777">
        <f>F40</f>
        <v>1087013</v>
      </c>
    </row>
    <row r="43" spans="1:7" ht="12" customHeight="1" x14ac:dyDescent="0.2">
      <c r="A43" s="287"/>
      <c r="B43" s="216"/>
      <c r="C43" s="288"/>
      <c r="D43" s="781" t="s">
        <v>563</v>
      </c>
      <c r="E43" s="777">
        <f>E40</f>
        <v>10496977</v>
      </c>
      <c r="F43" s="781" t="s">
        <v>563</v>
      </c>
      <c r="G43" s="777">
        <f>G40</f>
        <v>9670998</v>
      </c>
    </row>
    <row r="44" spans="1:7" ht="12" customHeight="1" x14ac:dyDescent="0.2">
      <c r="A44" s="287"/>
      <c r="B44" s="216"/>
      <c r="C44" s="216"/>
      <c r="D44" s="791" t="s">
        <v>1187</v>
      </c>
      <c r="E44" s="792">
        <f>(E42/E43)</f>
        <v>2.4867540435689246E-2</v>
      </c>
      <c r="F44" s="791" t="s">
        <v>1187</v>
      </c>
      <c r="G44" s="792">
        <f>(G42/G43)</f>
        <v>0.11239925807036667</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23"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A2" sqref="A2"/>
      <selection pane="bottomLeft" activeCell="A2" sqref="A2"/>
    </sheetView>
  </sheetViews>
  <sheetFormatPr defaultRowHeight="12.75" x14ac:dyDescent="0.2"/>
  <cols>
    <col min="1" max="1" width="52.85546875" style="1999" customWidth="1"/>
    <col min="2" max="3" width="9.85546875" style="1982" customWidth="1"/>
    <col min="4" max="4" width="12.5703125" style="2000"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1711</v>
      </c>
      <c r="B1" s="1980"/>
      <c r="C1" s="1980"/>
      <c r="D1" s="1980"/>
      <c r="E1" s="1981"/>
    </row>
    <row r="2" spans="1:7" ht="14.25" customHeight="1" x14ac:dyDescent="0.2">
      <c r="A2" s="1980" t="s">
        <v>1712</v>
      </c>
      <c r="B2" s="1980"/>
      <c r="C2" s="1980"/>
      <c r="D2" s="1980"/>
      <c r="E2" s="1981"/>
    </row>
    <row r="3" spans="1:7" ht="15" customHeight="1" x14ac:dyDescent="0.2">
      <c r="A3" s="1980" t="s">
        <v>1948</v>
      </c>
      <c r="B3" s="1980"/>
      <c r="C3" s="1980"/>
      <c r="D3" s="1980"/>
      <c r="E3" s="1981"/>
    </row>
    <row r="4" spans="1:7" ht="3.75" customHeight="1" x14ac:dyDescent="0.2">
      <c r="A4" s="1980"/>
      <c r="B4" s="1980"/>
      <c r="C4" s="1980"/>
      <c r="D4" s="1980"/>
      <c r="E4" s="1981"/>
    </row>
    <row r="5" spans="1:7" ht="15" x14ac:dyDescent="0.25">
      <c r="A5" s="2380" t="s">
        <v>2077</v>
      </c>
      <c r="B5" s="2381"/>
      <c r="C5" s="2381"/>
      <c r="D5" s="2381"/>
      <c r="E5" s="2381"/>
    </row>
    <row r="6" spans="1:7" ht="12" customHeight="1" x14ac:dyDescent="0.25">
      <c r="A6" s="1983"/>
      <c r="B6" s="2382">
        <f>[1]COVER!A17</f>
        <v>0</v>
      </c>
      <c r="C6" s="2382"/>
      <c r="D6" s="2382"/>
      <c r="E6" s="1984"/>
    </row>
    <row r="7" spans="1:7" ht="11.25" customHeight="1" x14ac:dyDescent="0.25">
      <c r="A7" s="1983"/>
      <c r="B7" s="2383">
        <f>[1]COVER!A13</f>
        <v>0</v>
      </c>
      <c r="C7" s="2383"/>
      <c r="D7" s="2383"/>
      <c r="E7" s="1984"/>
    </row>
    <row r="8" spans="1:7" ht="34.5" customHeight="1" x14ac:dyDescent="0.2">
      <c r="A8" s="2002" t="s">
        <v>1713</v>
      </c>
      <c r="B8" s="1985" t="s">
        <v>1714</v>
      </c>
      <c r="C8" s="1985" t="s">
        <v>1715</v>
      </c>
      <c r="D8" s="1986" t="s">
        <v>1716</v>
      </c>
      <c r="E8" s="1985" t="s">
        <v>1717</v>
      </c>
      <c r="G8" s="2001" t="b">
        <v>0</v>
      </c>
    </row>
    <row r="9" spans="1:7" ht="15.75" customHeight="1" x14ac:dyDescent="0.2">
      <c r="A9" s="2003" t="s">
        <v>2063</v>
      </c>
      <c r="B9" s="1987"/>
      <c r="C9" s="1987"/>
      <c r="D9" s="1988"/>
      <c r="E9" s="1989"/>
    </row>
    <row r="10" spans="1:7" ht="27.75" customHeight="1" x14ac:dyDescent="0.2">
      <c r="A10" s="1990" t="s">
        <v>1789</v>
      </c>
      <c r="B10" s="1991"/>
      <c r="C10" s="1991"/>
      <c r="D10" s="1992" t="s">
        <v>1718</v>
      </c>
      <c r="E10" s="1993" t="s">
        <v>1719</v>
      </c>
    </row>
    <row r="11" spans="1:7" ht="12" customHeight="1" x14ac:dyDescent="0.2">
      <c r="A11" s="1994" t="s">
        <v>1720</v>
      </c>
      <c r="B11" s="2043"/>
      <c r="C11" s="2043"/>
      <c r="D11" s="2044"/>
      <c r="E11" s="2045"/>
    </row>
    <row r="12" spans="1:7" ht="12" customHeight="1" x14ac:dyDescent="0.2">
      <c r="A12" s="1994" t="s">
        <v>1721</v>
      </c>
      <c r="B12" s="2043"/>
      <c r="C12" s="2043"/>
      <c r="D12" s="2046"/>
      <c r="E12" s="2045"/>
    </row>
    <row r="13" spans="1:7" ht="12" customHeight="1" x14ac:dyDescent="0.2">
      <c r="A13" s="1994" t="s">
        <v>1722</v>
      </c>
      <c r="B13" s="2043"/>
      <c r="C13" s="2043"/>
      <c r="D13" s="2046"/>
      <c r="E13" s="2045"/>
    </row>
    <row r="14" spans="1:7" ht="12" customHeight="1" x14ac:dyDescent="0.2">
      <c r="A14" s="1994" t="s">
        <v>1723</v>
      </c>
      <c r="B14" s="2043"/>
      <c r="C14" s="2043"/>
      <c r="D14" s="2046"/>
      <c r="E14" s="2045"/>
    </row>
    <row r="15" spans="1:7" ht="12" customHeight="1" x14ac:dyDescent="0.2">
      <c r="A15" s="1994" t="s">
        <v>1724</v>
      </c>
      <c r="B15" s="2043"/>
      <c r="C15" s="2043"/>
      <c r="D15" s="2046"/>
      <c r="E15" s="2045"/>
    </row>
    <row r="16" spans="1:7" ht="12" customHeight="1" x14ac:dyDescent="0.2">
      <c r="A16" s="1994" t="s">
        <v>1725</v>
      </c>
      <c r="B16" s="2043" t="s">
        <v>2078</v>
      </c>
      <c r="C16" s="2043" t="s">
        <v>2078</v>
      </c>
      <c r="D16" s="2046"/>
      <c r="E16" s="2045" t="s">
        <v>2167</v>
      </c>
    </row>
    <row r="17" spans="1:11" ht="12" customHeight="1" x14ac:dyDescent="0.2">
      <c r="A17" s="1994" t="s">
        <v>1726</v>
      </c>
      <c r="B17" s="2043"/>
      <c r="C17" s="2043"/>
      <c r="D17" s="2046"/>
      <c r="E17" s="2045"/>
    </row>
    <row r="18" spans="1:11" ht="12" customHeight="1" x14ac:dyDescent="0.2">
      <c r="A18" s="1994" t="s">
        <v>1727</v>
      </c>
      <c r="B18" s="2043"/>
      <c r="C18" s="2043"/>
      <c r="D18" s="2046"/>
      <c r="E18" s="2045"/>
    </row>
    <row r="19" spans="1:11" ht="12" customHeight="1" x14ac:dyDescent="0.2">
      <c r="A19" s="1994" t="s">
        <v>2048</v>
      </c>
      <c r="B19" s="2043"/>
      <c r="C19" s="2043"/>
      <c r="D19" s="2046"/>
      <c r="E19" s="2045"/>
    </row>
    <row r="20" spans="1:11" ht="12" customHeight="1" x14ac:dyDescent="0.2">
      <c r="A20" s="1994" t="s">
        <v>2049</v>
      </c>
      <c r="B20" s="2043"/>
      <c r="C20" s="2043"/>
      <c r="D20" s="2046"/>
      <c r="E20" s="2045"/>
    </row>
    <row r="21" spans="1:11" ht="12" customHeight="1" x14ac:dyDescent="0.2">
      <c r="A21" s="1994" t="s">
        <v>2050</v>
      </c>
      <c r="B21" s="2043"/>
      <c r="C21" s="2043"/>
      <c r="D21" s="2046"/>
      <c r="E21" s="2045"/>
    </row>
    <row r="22" spans="1:11" ht="12" customHeight="1" x14ac:dyDescent="0.2">
      <c r="A22" s="1994" t="s">
        <v>2051</v>
      </c>
      <c r="B22" s="2043"/>
      <c r="C22" s="2043"/>
      <c r="D22" s="2046"/>
      <c r="E22" s="2045"/>
    </row>
    <row r="23" spans="1:11" ht="12" customHeight="1" x14ac:dyDescent="0.2">
      <c r="A23" s="1994" t="s">
        <v>2052</v>
      </c>
      <c r="B23" s="2043"/>
      <c r="C23" s="2043"/>
      <c r="D23" s="2046"/>
      <c r="E23" s="2045"/>
    </row>
    <row r="24" spans="1:11" ht="12" customHeight="1" x14ac:dyDescent="0.2">
      <c r="A24" s="1994" t="s">
        <v>2053</v>
      </c>
      <c r="B24" s="2043"/>
      <c r="C24" s="2043"/>
      <c r="D24" s="2046"/>
      <c r="E24" s="2045"/>
    </row>
    <row r="25" spans="1:11" ht="12" customHeight="1" x14ac:dyDescent="0.2">
      <c r="A25" s="1994" t="s">
        <v>2054</v>
      </c>
      <c r="B25" s="2043" t="s">
        <v>2078</v>
      </c>
      <c r="C25" s="2043" t="s">
        <v>2078</v>
      </c>
      <c r="D25" s="2046"/>
      <c r="E25" s="2045" t="s">
        <v>2168</v>
      </c>
    </row>
    <row r="26" spans="1:11" ht="12" customHeight="1" x14ac:dyDescent="0.2">
      <c r="A26" s="1994" t="s">
        <v>2055</v>
      </c>
      <c r="B26" s="2043" t="s">
        <v>2078</v>
      </c>
      <c r="C26" s="2043" t="s">
        <v>2078</v>
      </c>
      <c r="D26" s="2046"/>
      <c r="E26" s="2045" t="s">
        <v>2169</v>
      </c>
    </row>
    <row r="27" spans="1:11" x14ac:dyDescent="0.2">
      <c r="A27" s="1994" t="s">
        <v>2056</v>
      </c>
      <c r="B27" s="2043"/>
      <c r="C27" s="2043"/>
      <c r="D27" s="2046"/>
      <c r="E27" s="2045"/>
    </row>
    <row r="28" spans="1:11" ht="12" customHeight="1" x14ac:dyDescent="0.2">
      <c r="A28" s="1994" t="s">
        <v>2057</v>
      </c>
      <c r="B28" s="2043" t="s">
        <v>2078</v>
      </c>
      <c r="C28" s="2043"/>
      <c r="D28" s="2046"/>
      <c r="E28" s="2045" t="s">
        <v>2170</v>
      </c>
    </row>
    <row r="29" spans="1:11" ht="12" customHeight="1" x14ac:dyDescent="0.2">
      <c r="A29" s="1994" t="s">
        <v>2058</v>
      </c>
      <c r="B29" s="2043" t="s">
        <v>2078</v>
      </c>
      <c r="C29" s="2043" t="s">
        <v>2078</v>
      </c>
      <c r="D29" s="2046"/>
      <c r="E29" s="2045" t="s">
        <v>2171</v>
      </c>
    </row>
    <row r="30" spans="1:11" ht="12" customHeight="1" x14ac:dyDescent="0.2">
      <c r="A30" s="1994" t="s">
        <v>2059</v>
      </c>
      <c r="B30" s="2043"/>
      <c r="C30" s="2043"/>
      <c r="D30" s="2046"/>
      <c r="E30" s="2045"/>
    </row>
    <row r="31" spans="1:11" ht="12" customHeight="1" x14ac:dyDescent="0.2">
      <c r="A31" s="1994" t="s">
        <v>2060</v>
      </c>
      <c r="B31" s="2043"/>
      <c r="C31" s="2043"/>
      <c r="D31" s="2046"/>
      <c r="E31" s="2045"/>
      <c r="K31" s="2004"/>
    </row>
    <row r="32" spans="1:11" ht="12" customHeight="1" x14ac:dyDescent="0.2">
      <c r="A32" s="1994" t="s">
        <v>2061</v>
      </c>
      <c r="B32" s="2043"/>
      <c r="C32" s="2043"/>
      <c r="D32" s="2046"/>
      <c r="E32" s="2045"/>
    </row>
    <row r="33" spans="1:5" ht="12" customHeight="1" x14ac:dyDescent="0.2">
      <c r="A33" s="1994" t="s">
        <v>2062</v>
      </c>
      <c r="B33" s="2043"/>
      <c r="C33" s="2043"/>
      <c r="D33" s="2046"/>
      <c r="E33" s="2045"/>
    </row>
    <row r="34" spans="1:5" ht="12" customHeight="1" x14ac:dyDescent="0.25">
      <c r="A34" s="1995"/>
      <c r="B34" s="1995"/>
      <c r="C34" s="1995"/>
      <c r="D34" s="1995"/>
      <c r="E34" s="1995"/>
    </row>
    <row r="35" spans="1:5" ht="12" customHeight="1" x14ac:dyDescent="0.2">
      <c r="A35" s="1996" t="s">
        <v>1729</v>
      </c>
      <c r="B35" s="2384"/>
      <c r="C35" s="2384"/>
      <c r="D35" s="2384"/>
      <c r="E35" s="238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1997"/>
      <c r="B39" s="1997"/>
      <c r="C39" s="1997"/>
      <c r="D39" s="1997"/>
      <c r="E39" s="1997"/>
    </row>
    <row r="40" spans="1:5" s="1995" customFormat="1" ht="12" customHeight="1" x14ac:dyDescent="0.25">
      <c r="A40" s="1998" t="s">
        <v>1728</v>
      </c>
      <c r="B40" s="2372"/>
      <c r="C40" s="2372"/>
      <c r="D40" s="2372"/>
      <c r="E40" s="2373"/>
    </row>
    <row r="41" spans="1:5" s="1995" customFormat="1" ht="12" customHeight="1" x14ac:dyDescent="0.25">
      <c r="A41" s="2374"/>
      <c r="B41" s="2375"/>
      <c r="C41" s="2375"/>
      <c r="D41" s="2375"/>
      <c r="E41" s="2376"/>
    </row>
    <row r="42" spans="1:5" s="1995" customFormat="1" ht="12" customHeight="1" x14ac:dyDescent="0.25">
      <c r="A42" s="2374"/>
      <c r="B42" s="2375"/>
      <c r="C42" s="2375"/>
      <c r="D42" s="2375"/>
      <c r="E42" s="2376"/>
    </row>
    <row r="43" spans="1:5" s="1995" customFormat="1" ht="15" x14ac:dyDescent="0.25">
      <c r="A43" s="2377"/>
      <c r="B43" s="2378"/>
      <c r="C43" s="2378"/>
      <c r="D43" s="2378"/>
      <c r="E43" s="2379"/>
    </row>
    <row r="44" spans="1:5" s="1995" customFormat="1" ht="12" hidden="1" customHeight="1" x14ac:dyDescent="0.25">
      <c r="A44" s="2377"/>
      <c r="B44" s="2378"/>
      <c r="C44" s="2378"/>
      <c r="D44" s="2378"/>
      <c r="E44" s="2379"/>
    </row>
    <row r="45" spans="1:5" s="1995" customFormat="1" ht="12" customHeight="1" x14ac:dyDescent="0.25"/>
    <row r="46" spans="1:5" s="1995" customFormat="1" ht="9.75" customHeight="1" x14ac:dyDescent="0.25"/>
    <row r="47" spans="1:5" s="1995" customFormat="1" ht="13.5" customHeight="1" x14ac:dyDescent="0.25"/>
    <row r="48" spans="1:5" s="1995" customFormat="1" ht="15" x14ac:dyDescent="0.25"/>
    <row r="49" spans="1:1" s="1995" customFormat="1" ht="15" hidden="1" x14ac:dyDescent="0.25">
      <c r="A49" s="1995" t="b">
        <v>0</v>
      </c>
    </row>
    <row r="50" spans="1:1" s="1995" customFormat="1" ht="15" x14ac:dyDescent="0.25"/>
    <row r="51" spans="1:1" s="1995" customFormat="1" ht="15" x14ac:dyDescent="0.25"/>
    <row r="52" spans="1:1" s="1995" customFormat="1" ht="15" x14ac:dyDescent="0.25"/>
    <row r="53" spans="1:1" s="1995" customFormat="1" ht="15" x14ac:dyDescent="0.25"/>
    <row r="54" spans="1:1" s="1995" customFormat="1" ht="15" x14ac:dyDescent="0.25"/>
    <row r="55" spans="1:1" s="1995" customFormat="1" ht="15" x14ac:dyDescent="0.25"/>
    <row r="56" spans="1:1" s="1995" customFormat="1" ht="15" x14ac:dyDescent="0.25"/>
    <row r="57" spans="1:1" s="1995" customFormat="1" ht="15" x14ac:dyDescent="0.25"/>
    <row r="58" spans="1:1" s="1995" customFormat="1" ht="15" x14ac:dyDescent="0.25"/>
    <row r="59" spans="1:1" s="1995" customFormat="1" ht="15" x14ac:dyDescent="0.25"/>
    <row r="60" spans="1:1" s="1995" customFormat="1" ht="15" x14ac:dyDescent="0.25"/>
    <row r="61" spans="1:1" s="1995" customFormat="1" ht="15" x14ac:dyDescent="0.25"/>
    <row r="62" spans="1:1" s="1995" customFormat="1" ht="15" x14ac:dyDescent="0.25"/>
    <row r="63" spans="1:1" s="1995" customFormat="1" ht="15" x14ac:dyDescent="0.25"/>
    <row r="64" spans="1:1" s="1995" customFormat="1" ht="15" x14ac:dyDescent="0.25"/>
    <row r="65" s="1995" customFormat="1" ht="15" x14ac:dyDescent="0.25"/>
    <row r="66" s="1995" customFormat="1" ht="15" x14ac:dyDescent="0.25"/>
    <row r="67" s="1995" customFormat="1" ht="15" x14ac:dyDescent="0.25"/>
    <row r="68" s="1995" customFormat="1" ht="15" x14ac:dyDescent="0.25"/>
    <row r="69" s="1995" customFormat="1" ht="15" x14ac:dyDescent="0.25"/>
    <row r="70" s="1995" customFormat="1" ht="15" x14ac:dyDescent="0.25"/>
    <row r="71" s="1995" customFormat="1" ht="15" x14ac:dyDescent="0.25"/>
    <row r="72" s="1995" customFormat="1" ht="15" x14ac:dyDescent="0.25"/>
    <row r="73" s="1995" customFormat="1" ht="15" x14ac:dyDescent="0.25"/>
    <row r="74" s="1995" customFormat="1" ht="15" x14ac:dyDescent="0.25"/>
    <row r="75" s="1995" customFormat="1" ht="15" x14ac:dyDescent="0.25"/>
    <row r="76" s="1995" customFormat="1" ht="15" x14ac:dyDescent="0.25"/>
    <row r="77" s="1995" customFormat="1" ht="15" x14ac:dyDescent="0.25"/>
    <row r="78" s="1995" customFormat="1" ht="15" x14ac:dyDescent="0.25"/>
    <row r="79" s="1995" customFormat="1" ht="15" x14ac:dyDescent="0.25"/>
    <row r="80" s="1995" customFormat="1" ht="15" x14ac:dyDescent="0.25"/>
    <row r="81" s="1995" customFormat="1" ht="15" x14ac:dyDescent="0.25"/>
    <row r="82" s="1995" customFormat="1" ht="15" x14ac:dyDescent="0.25"/>
    <row r="83" s="1995" customFormat="1" ht="15" x14ac:dyDescent="0.25"/>
    <row r="84" s="1995" customFormat="1" ht="15" x14ac:dyDescent="0.25"/>
    <row r="85" s="1995" customFormat="1" ht="15" x14ac:dyDescent="0.25"/>
    <row r="86" s="1995" customFormat="1" ht="15" x14ac:dyDescent="0.25"/>
    <row r="87" s="1995" customFormat="1" ht="15" x14ac:dyDescent="0.25"/>
    <row r="88" s="1995" customFormat="1" ht="15" x14ac:dyDescent="0.25"/>
    <row r="89" s="1995" customFormat="1" ht="15" x14ac:dyDescent="0.25"/>
    <row r="90" s="1995" customFormat="1" ht="15" x14ac:dyDescent="0.25"/>
    <row r="91" s="1995" customFormat="1" ht="15" x14ac:dyDescent="0.25"/>
    <row r="92" s="1995" customFormat="1" ht="15" x14ac:dyDescent="0.25"/>
    <row r="93" s="1995" customFormat="1" ht="15" x14ac:dyDescent="0.25"/>
    <row r="94" s="1995" customFormat="1" ht="15" x14ac:dyDescent="0.25"/>
    <row r="95" s="1995" customFormat="1" ht="15" x14ac:dyDescent="0.25"/>
    <row r="96" s="1995" customFormat="1" ht="15" x14ac:dyDescent="0.25"/>
    <row r="97" s="199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24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2" sqref="A2"/>
    </sheetView>
  </sheetViews>
  <sheetFormatPr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96" t="str">
        <f>COVER!A17</f>
        <v>Tri-County Special Education</v>
      </c>
      <c r="J6" s="2397"/>
    </row>
    <row r="7" spans="1:10" x14ac:dyDescent="0.2">
      <c r="A7" s="2398" t="s">
        <v>1037</v>
      </c>
      <c r="B7" s="2399"/>
      <c r="C7" s="2399"/>
      <c r="D7" s="2399"/>
      <c r="E7" s="2400"/>
      <c r="F7" s="1664"/>
      <c r="G7" s="1653"/>
      <c r="H7" s="1663" t="s">
        <v>438</v>
      </c>
      <c r="I7" s="2401">
        <f>COVER!A13</f>
        <v>30039186061</v>
      </c>
      <c r="J7" s="2401"/>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1949</v>
      </c>
      <c r="F9" s="1674"/>
      <c r="G9" s="1674"/>
      <c r="H9" s="1675" t="s">
        <v>1950</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402" t="s">
        <v>571</v>
      </c>
      <c r="B11" s="2403"/>
      <c r="C11" s="2404"/>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1898119</v>
      </c>
      <c r="F12" s="1692"/>
      <c r="G12" s="1691">
        <f t="shared" ref="G12:G18" si="0">SUM(E12:F12)</f>
        <v>1898119</v>
      </c>
      <c r="H12" s="1693">
        <v>1899979</v>
      </c>
      <c r="I12" s="1692"/>
      <c r="J12" s="1691">
        <f t="shared" ref="J12:J18" si="1">SUM(H12:I12)</f>
        <v>1899979</v>
      </c>
    </row>
    <row r="13" spans="1:10" ht="15" customHeight="1" x14ac:dyDescent="0.2">
      <c r="A13" s="1687">
        <v>2</v>
      </c>
      <c r="B13" s="1688" t="s">
        <v>45</v>
      </c>
      <c r="C13" s="1689"/>
      <c r="D13" s="1690">
        <v>2330</v>
      </c>
      <c r="E13" s="1691">
        <f>'Expenditures 15-22'!K51</f>
        <v>0</v>
      </c>
      <c r="F13" s="1692"/>
      <c r="G13" s="1691">
        <f t="shared" si="0"/>
        <v>0</v>
      </c>
      <c r="H13" s="1693">
        <v>0</v>
      </c>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v>0</v>
      </c>
      <c r="I14" s="1692"/>
      <c r="J14" s="1691">
        <f t="shared" si="1"/>
        <v>0</v>
      </c>
    </row>
    <row r="15" spans="1:10" ht="15" customHeight="1" x14ac:dyDescent="0.2">
      <c r="A15" s="1687">
        <v>4</v>
      </c>
      <c r="B15" s="1688" t="s">
        <v>1258</v>
      </c>
      <c r="C15" s="1689"/>
      <c r="D15" s="1690">
        <v>2510</v>
      </c>
      <c r="E15" s="1691">
        <f>'Expenditures 15-22'!K59</f>
        <v>82442</v>
      </c>
      <c r="F15" s="1691">
        <f>'Expenditures 15-22'!K122</f>
        <v>0</v>
      </c>
      <c r="G15" s="1691">
        <f t="shared" si="0"/>
        <v>82442</v>
      </c>
      <c r="H15" s="1693">
        <v>84341</v>
      </c>
      <c r="I15" s="1693"/>
      <c r="J15" s="1691">
        <f t="shared" si="1"/>
        <v>84341</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63">
        <v>7</v>
      </c>
      <c r="B18" s="2405" t="s">
        <v>8</v>
      </c>
      <c r="C18" s="2406"/>
      <c r="D18" s="2407"/>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1980561</v>
      </c>
      <c r="F19" s="1699">
        <f t="shared" si="2"/>
        <v>0</v>
      </c>
      <c r="G19" s="1699">
        <f t="shared" si="2"/>
        <v>1980561</v>
      </c>
      <c r="H19" s="1699">
        <f t="shared" si="2"/>
        <v>1984320</v>
      </c>
      <c r="I19" s="1699">
        <f t="shared" si="2"/>
        <v>0</v>
      </c>
      <c r="J19" s="1699">
        <f t="shared" si="2"/>
        <v>1984320</v>
      </c>
    </row>
    <row r="20" spans="1:10" ht="25.5" customHeight="1" thickTop="1" x14ac:dyDescent="0.2">
      <c r="A20" s="1687">
        <v>9</v>
      </c>
      <c r="B20" s="2408" t="s">
        <v>1953</v>
      </c>
      <c r="C20" s="2406"/>
      <c r="D20" s="2407"/>
      <c r="E20" s="1700"/>
      <c r="F20" s="1700"/>
      <c r="G20" s="1700"/>
      <c r="H20" s="1700"/>
      <c r="I20" s="1700"/>
      <c r="J20" s="1701">
        <f>IF(AND(G19&gt;0,J19&gt;0),(((J19-G19)/G19)),"Enter Budget Data")</f>
        <v>1.8979470968074198E-3</v>
      </c>
    </row>
    <row r="21" spans="1:10" ht="9" customHeight="1" x14ac:dyDescent="0.2">
      <c r="B21" s="1702"/>
    </row>
    <row r="22" spans="1:10" x14ac:dyDescent="0.2">
      <c r="A22" s="1703" t="s">
        <v>140</v>
      </c>
      <c r="B22" s="1702"/>
    </row>
    <row r="23" spans="1:10" x14ac:dyDescent="0.2">
      <c r="A23" s="1655" t="s">
        <v>1951</v>
      </c>
      <c r="B23" s="1702"/>
    </row>
    <row r="24" spans="1:10" x14ac:dyDescent="0.2">
      <c r="A24" s="1655" t="s">
        <v>1952</v>
      </c>
      <c r="B24" s="1702"/>
    </row>
    <row r="25" spans="1:10" x14ac:dyDescent="0.2">
      <c r="A25" s="1704"/>
      <c r="B25" s="1702"/>
    </row>
    <row r="26" spans="1:10" ht="20.100000000000001" customHeight="1" x14ac:dyDescent="0.2">
      <c r="B26" s="1702"/>
      <c r="C26" s="2389"/>
      <c r="D26" s="2389"/>
      <c r="E26" s="1962"/>
      <c r="F26" s="2388"/>
      <c r="G26" s="2388"/>
    </row>
    <row r="27" spans="1:10" x14ac:dyDescent="0.2">
      <c r="B27" s="1702"/>
      <c r="C27" s="1957" t="s">
        <v>1222</v>
      </c>
      <c r="D27" s="1958"/>
      <c r="E27" s="1959"/>
      <c r="F27" s="2395" t="s">
        <v>1997</v>
      </c>
      <c r="G27" s="2395"/>
    </row>
    <row r="28" spans="1:10" ht="28.5" customHeight="1" x14ac:dyDescent="0.2">
      <c r="B28" s="1702"/>
      <c r="C28" s="2387" t="s">
        <v>2172</v>
      </c>
      <c r="D28" s="2387"/>
      <c r="E28" s="1961"/>
      <c r="F28" s="2387" t="s">
        <v>2154</v>
      </c>
      <c r="G28" s="2387"/>
    </row>
    <row r="29" spans="1:10" x14ac:dyDescent="0.2">
      <c r="B29" s="1702"/>
      <c r="C29" s="1955" t="s">
        <v>1999</v>
      </c>
      <c r="E29" s="1960"/>
      <c r="F29" s="2386" t="s">
        <v>1998</v>
      </c>
      <c r="G29" s="2386"/>
    </row>
    <row r="30" spans="1:10" ht="9" customHeight="1" x14ac:dyDescent="0.2">
      <c r="B30" s="1702"/>
      <c r="C30" s="1954"/>
      <c r="E30" s="1956"/>
      <c r="F30" s="1953"/>
      <c r="G30" s="1953"/>
    </row>
    <row r="31" spans="1:10" ht="15" customHeight="1" x14ac:dyDescent="0.2">
      <c r="A31" s="1655"/>
      <c r="B31" s="1705" t="s">
        <v>1223</v>
      </c>
    </row>
    <row r="32" spans="1:10" ht="9" customHeight="1" x14ac:dyDescent="0.2">
      <c r="A32" s="1655"/>
      <c r="B32" s="1703"/>
    </row>
    <row r="33" spans="1:10" ht="12.75" customHeight="1" x14ac:dyDescent="0.2">
      <c r="A33" s="1655"/>
      <c r="B33" s="1706"/>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7"/>
    </row>
    <row r="36" spans="1:10" ht="13.5" customHeight="1" x14ac:dyDescent="0.2">
      <c r="B36" s="1706"/>
      <c r="C36" s="2394" t="s">
        <v>2000</v>
      </c>
      <c r="D36" s="2393"/>
      <c r="E36" s="2393"/>
      <c r="F36" s="2393"/>
      <c r="G36" s="2393"/>
      <c r="H36" s="2393"/>
      <c r="I36" s="2393"/>
      <c r="J36" s="1708"/>
    </row>
    <row r="37" spans="1:10" ht="31.5" customHeight="1" x14ac:dyDescent="0.2">
      <c r="C37" s="2393"/>
      <c r="D37" s="2393"/>
      <c r="E37" s="2393"/>
      <c r="F37" s="2393"/>
      <c r="G37" s="2393"/>
      <c r="H37" s="2393"/>
      <c r="I37" s="2393"/>
      <c r="J37" s="1708"/>
    </row>
    <row r="38" spans="1:10" ht="6" customHeight="1" x14ac:dyDescent="0.2">
      <c r="C38" s="1707"/>
      <c r="D38" s="1709"/>
      <c r="E38" s="1710"/>
      <c r="F38" s="1710"/>
      <c r="G38" s="1710"/>
    </row>
    <row r="39" spans="1:10" ht="13.5" customHeight="1" x14ac:dyDescent="0.2">
      <c r="B39" s="1706"/>
      <c r="C39" s="2390" t="s">
        <v>1050</v>
      </c>
      <c r="D39" s="2391"/>
      <c r="E39" s="2391"/>
      <c r="F39" s="2391"/>
      <c r="G39" s="2391"/>
      <c r="H39" s="2391"/>
      <c r="I39" s="2391"/>
    </row>
    <row r="40" spans="1:10" ht="13.35" customHeight="1" x14ac:dyDescent="0.2">
      <c r="A40" s="1655"/>
      <c r="C40" s="1964"/>
      <c r="D40" s="1964"/>
      <c r="E40" s="1964"/>
      <c r="F40" s="1964"/>
      <c r="G40" s="1964"/>
      <c r="H40" s="1964"/>
      <c r="I40" s="1964"/>
    </row>
  </sheetData>
  <sheetProtection password="D6BB"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25&amp;C &amp;R&amp;8Page 25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4" t="s">
        <v>2079</v>
      </c>
    </row>
    <row r="6" spans="1:2" x14ac:dyDescent="0.2">
      <c r="A6" s="388">
        <v>2</v>
      </c>
      <c r="B6" s="24" t="s">
        <v>2080</v>
      </c>
    </row>
    <row r="7" spans="1:2" x14ac:dyDescent="0.2">
      <c r="A7" s="388">
        <v>3</v>
      </c>
      <c r="B7" s="24" t="s">
        <v>2082</v>
      </c>
    </row>
    <row r="8" spans="1:2" x14ac:dyDescent="0.2">
      <c r="A8" s="388">
        <v>4</v>
      </c>
      <c r="B8" s="24" t="s">
        <v>2081</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Tri-County Special Education</v>
      </c>
    </row>
    <row r="65" spans="2:2" x14ac:dyDescent="0.2">
      <c r="B65" s="397">
        <f>COVER!A13</f>
        <v>30039186061</v>
      </c>
    </row>
  </sheetData>
  <phoneticPr fontId="7" type="noConversion"/>
  <pageMargins left="0.2" right="0.2" top="1.17" bottom="0.75" header="0.19" footer="0.16"/>
  <pageSetup scale="80" firstPageNumber="32" orientation="portrait" useFirstPageNumber="1" r:id="rId1"/>
  <headerFooter alignWithMargins="0">
    <oddHeader>&amp;L&amp;8Page 26&amp;C &amp;R&amp;8Page 26</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27&amp;R&amp;8Page 27</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27" sqref="E27"/>
    </sheetView>
  </sheetViews>
  <sheetFormatPr defaultRowHeight="12.75" x14ac:dyDescent="0.2"/>
  <cols>
    <col min="1" max="1" width="43.42578125" customWidth="1"/>
  </cols>
  <sheetData>
    <row r="11" spans="1:6" x14ac:dyDescent="0.2">
      <c r="B11" s="447"/>
      <c r="C11" s="447"/>
      <c r="D11" s="447"/>
      <c r="E11" s="447"/>
      <c r="F11" s="447"/>
    </row>
    <row r="13" spans="1:6" x14ac:dyDescent="0.2">
      <c r="A13" s="1807"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2161" r:id="rId4">
          <objectPr defaultSize="0" r:id="rId5">
            <anchor moveWithCells="1">
              <from>
                <xdr:col>0</xdr:col>
                <xdr:colOff>276225</xdr:colOff>
                <xdr:row>6</xdr:row>
                <xdr:rowOff>95250</xdr:rowOff>
              </from>
              <to>
                <xdr:col>0</xdr:col>
                <xdr:colOff>1190625</xdr:colOff>
                <xdr:row>10</xdr:row>
                <xdr:rowOff>133350</xdr:rowOff>
              </to>
            </anchor>
          </objectPr>
        </oleObject>
      </mc:Choice>
      <mc:Fallback>
        <oleObject progId="AcroExch.Document.11" dvAspect="DVASPECT_ICON" shapeId="9216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2" customWidth="1"/>
    <col min="2" max="6" width="16.7109375" style="1582" customWidth="1"/>
    <col min="7" max="16384" width="9.140625" style="1582"/>
  </cols>
  <sheetData>
    <row r="1" spans="1:8" ht="48.75" customHeight="1" x14ac:dyDescent="0.2">
      <c r="A1" s="2409" t="s">
        <v>1980</v>
      </c>
      <c r="B1" s="2410"/>
      <c r="C1" s="2410"/>
      <c r="D1" s="2410"/>
      <c r="E1" s="2410"/>
      <c r="F1" s="2411"/>
    </row>
    <row r="2" spans="1:8" ht="39.75" customHeight="1" x14ac:dyDescent="0.2">
      <c r="A2" s="2419" t="s">
        <v>1955</v>
      </c>
      <c r="B2" s="2420"/>
      <c r="C2" s="2420"/>
      <c r="D2" s="2420"/>
      <c r="E2" s="2420"/>
      <c r="F2" s="2421"/>
      <c r="G2" s="1717"/>
      <c r="H2" s="1717"/>
    </row>
    <row r="3" spans="1:8" ht="46.5" customHeight="1" x14ac:dyDescent="0.2">
      <c r="A3" s="2422" t="s">
        <v>1784</v>
      </c>
      <c r="B3" s="2423"/>
      <c r="C3" s="2423"/>
      <c r="D3" s="2423"/>
      <c r="E3" s="2423"/>
      <c r="F3" s="2424"/>
      <c r="G3" s="1717"/>
      <c r="H3" s="1717"/>
    </row>
    <row r="4" spans="1:8" s="1631" customFormat="1" ht="41.25" customHeight="1" x14ac:dyDescent="0.2">
      <c r="A4" s="2425" t="s">
        <v>1979</v>
      </c>
      <c r="B4" s="2426"/>
      <c r="C4" s="2426"/>
      <c r="D4" s="2426"/>
      <c r="E4" s="2426"/>
      <c r="F4" s="2427"/>
    </row>
    <row r="5" spans="1:8" ht="42" customHeight="1" x14ac:dyDescent="0.2">
      <c r="A5" s="1887" t="s">
        <v>571</v>
      </c>
      <c r="B5" s="1632" t="s">
        <v>1982</v>
      </c>
      <c r="C5" s="1632" t="s">
        <v>1983</v>
      </c>
      <c r="D5" s="1632" t="s">
        <v>1981</v>
      </c>
      <c r="E5" s="1632" t="s">
        <v>1984</v>
      </c>
      <c r="F5" s="1632" t="s">
        <v>1694</v>
      </c>
    </row>
    <row r="6" spans="1:8" s="1635" customFormat="1" ht="14.25" customHeight="1" x14ac:dyDescent="0.2">
      <c r="A6" s="1633" t="s">
        <v>1695</v>
      </c>
      <c r="B6" s="1634">
        <f>'Acct Summary 7-8'!C8</f>
        <v>12039966</v>
      </c>
      <c r="C6" s="1634">
        <f>'Acct Summary 7-8'!D8</f>
        <v>0</v>
      </c>
      <c r="D6" s="1634">
        <f>'Acct Summary 7-8'!F8</f>
        <v>0</v>
      </c>
      <c r="E6" s="1634">
        <f>'Acct Summary 7-8'!I8</f>
        <v>0</v>
      </c>
      <c r="F6" s="1634">
        <f>SUM(B6:E6)</f>
        <v>12039966</v>
      </c>
    </row>
    <row r="7" spans="1:8" s="1635" customFormat="1" ht="14.25" customHeight="1" thickBot="1" x14ac:dyDescent="0.25">
      <c r="A7" s="1633" t="s">
        <v>1696</v>
      </c>
      <c r="B7" s="1636">
        <f>'Acct Summary 7-8'!C17</f>
        <v>12027500</v>
      </c>
      <c r="C7" s="1636">
        <f>'Acct Summary 7-8'!D17</f>
        <v>0</v>
      </c>
      <c r="D7" s="1636">
        <f>'Acct Summary 7-8'!F17</f>
        <v>0</v>
      </c>
      <c r="E7" s="1888"/>
      <c r="F7" s="1634">
        <f>SUM(B7:E7)</f>
        <v>12027500</v>
      </c>
    </row>
    <row r="8" spans="1:8" s="1635" customFormat="1" ht="14.25" thickTop="1" thickBot="1" x14ac:dyDescent="0.25">
      <c r="A8" s="1637" t="s">
        <v>1697</v>
      </c>
      <c r="B8" s="1638">
        <f>(B6-B7)</f>
        <v>12466</v>
      </c>
      <c r="C8" s="1638">
        <f>(C6-C7)</f>
        <v>0</v>
      </c>
      <c r="D8" s="1638">
        <f>(D6-D7)</f>
        <v>0</v>
      </c>
      <c r="E8" s="1636">
        <f>(E6-E7)</f>
        <v>0</v>
      </c>
      <c r="F8" s="1639">
        <f>SUM(F6-F7)</f>
        <v>12466</v>
      </c>
    </row>
    <row r="9" spans="1:8" s="1635" customFormat="1" ht="14.25" thickTop="1" thickBot="1" x14ac:dyDescent="0.25">
      <c r="A9" s="1640" t="s">
        <v>1956</v>
      </c>
      <c r="B9" s="1641">
        <f>'Acct Summary 7-8'!C81</f>
        <v>2210085</v>
      </c>
      <c r="C9" s="1641">
        <f>'Acct Summary 7-8'!D81</f>
        <v>0</v>
      </c>
      <c r="D9" s="1641">
        <f>'Acct Summary 7-8'!F81</f>
        <v>0</v>
      </c>
      <c r="E9" s="1641">
        <f>'Acct Summary 7-8'!I81</f>
        <v>0</v>
      </c>
      <c r="F9" s="1720">
        <f>SUM(B9:E9)</f>
        <v>2210085</v>
      </c>
    </row>
    <row r="10" spans="1:8" ht="16.5" customHeight="1" thickTop="1" x14ac:dyDescent="0.2">
      <c r="A10" s="1642"/>
      <c r="B10" s="1643"/>
      <c r="C10" s="2413" t="str">
        <f>IF(AND(F8&lt;0,F9&gt;=0,ABS(F8*3)&gt;ABS(F9)),A14,IF(AND(F8&lt;0,F9&gt;0,ABS(F8*3)&lt;=ABS(F9)),A15,IF(AND(F8&lt;0,F9&lt;0),A14,IF(F9=0,A17,A16))))</f>
        <v>Balanced - no deficit reduction plan is required.</v>
      </c>
      <c r="D10" s="2414"/>
      <c r="E10" s="2414"/>
      <c r="F10" s="2415"/>
    </row>
    <row r="11" spans="1:8" ht="19.5" customHeight="1" x14ac:dyDescent="0.2">
      <c r="A11" s="1718"/>
      <c r="B11" s="1719"/>
      <c r="C11" s="2413"/>
      <c r="D11" s="2414"/>
      <c r="E11" s="2414"/>
      <c r="F11" s="2415"/>
      <c r="H11" s="1717"/>
    </row>
    <row r="12" spans="1:8" ht="19.5" customHeight="1" x14ac:dyDescent="0.2">
      <c r="A12" s="1718"/>
      <c r="B12" s="1719"/>
      <c r="C12" s="2413"/>
      <c r="D12" s="2414"/>
      <c r="E12" s="2414"/>
      <c r="F12" s="2415"/>
      <c r="H12" s="1717"/>
    </row>
    <row r="13" spans="1:8" ht="19.5" customHeight="1" x14ac:dyDescent="0.2">
      <c r="A13" s="1718"/>
      <c r="B13" s="1719"/>
      <c r="C13" s="2416"/>
      <c r="D13" s="2417"/>
      <c r="E13" s="2417"/>
      <c r="F13" s="2418"/>
      <c r="H13" s="1717"/>
    </row>
    <row r="14" spans="1:8" s="1591" customFormat="1" ht="0.75" customHeight="1" x14ac:dyDescent="0.2">
      <c r="A14" s="2412" t="s">
        <v>1852</v>
      </c>
      <c r="B14" s="2412"/>
      <c r="C14" s="2412"/>
      <c r="D14" s="2412"/>
      <c r="E14" s="2412"/>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28&amp;R&amp;8Page 28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 colorId="8" zoomScale="110" zoomScaleNormal="110" workbookViewId="0">
      <selection activeCell="D84" sqref="D84"/>
    </sheetView>
  </sheetViews>
  <sheetFormatPr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42" t="s">
        <v>499</v>
      </c>
      <c r="B6" s="403"/>
      <c r="C6" s="227"/>
      <c r="D6" s="1256"/>
    </row>
    <row r="7" spans="1:4" x14ac:dyDescent="0.2">
      <c r="A7" s="1942" t="s">
        <v>498</v>
      </c>
      <c r="B7" s="403"/>
      <c r="C7" s="227"/>
      <c r="D7" s="1256"/>
    </row>
    <row r="8" spans="1:4" ht="18" customHeight="1" x14ac:dyDescent="0.2">
      <c r="A8" s="2428"/>
      <c r="B8" s="2429"/>
      <c r="C8" s="2429"/>
      <c r="D8" s="2430"/>
    </row>
    <row r="9" spans="1:4" s="4" customFormat="1" ht="14.25" customHeight="1" x14ac:dyDescent="0.2">
      <c r="A9" s="1941"/>
      <c r="B9" s="228">
        <v>1</v>
      </c>
      <c r="C9" s="229" t="s">
        <v>909</v>
      </c>
      <c r="D9" s="1257"/>
    </row>
    <row r="10" spans="1:4" s="4" customFormat="1" ht="14.25" customHeight="1" x14ac:dyDescent="0.2">
      <c r="A10" s="1938"/>
      <c r="B10" s="228">
        <f t="shared" ref="B10:B17" si="0">B9+1</f>
        <v>2</v>
      </c>
      <c r="C10" s="229" t="s">
        <v>1032</v>
      </c>
      <c r="D10" s="1257"/>
    </row>
    <row r="11" spans="1:4" s="4" customFormat="1" ht="12.75" x14ac:dyDescent="0.2">
      <c r="A11" s="1938"/>
      <c r="B11" s="228">
        <f t="shared" si="0"/>
        <v>3</v>
      </c>
      <c r="C11" s="2433" t="s">
        <v>1992</v>
      </c>
      <c r="D11" s="2434"/>
    </row>
    <row r="12" spans="1:4" s="4" customFormat="1" ht="12.75" x14ac:dyDescent="0.2">
      <c r="A12" s="1944"/>
      <c r="B12" s="228"/>
      <c r="C12" s="1943" t="s">
        <v>1991</v>
      </c>
      <c r="D12" s="1889"/>
    </row>
    <row r="13" spans="1:4" s="4" customFormat="1" ht="14.25" customHeight="1" x14ac:dyDescent="0.2">
      <c r="A13" s="1938"/>
      <c r="B13" s="228">
        <f>B11+1</f>
        <v>4</v>
      </c>
      <c r="C13" s="229" t="s">
        <v>910</v>
      </c>
      <c r="D13" s="1257"/>
    </row>
    <row r="14" spans="1:4" s="4" customFormat="1" ht="14.25" customHeight="1" x14ac:dyDescent="0.2">
      <c r="A14" s="1938"/>
      <c r="B14" s="228">
        <f t="shared" si="0"/>
        <v>5</v>
      </c>
      <c r="C14" s="229" t="s">
        <v>744</v>
      </c>
      <c r="D14" s="1257"/>
    </row>
    <row r="15" spans="1:4" s="4" customFormat="1" ht="14.25" customHeight="1" x14ac:dyDescent="0.2">
      <c r="A15" s="1938"/>
      <c r="B15" s="228">
        <f t="shared" si="0"/>
        <v>6</v>
      </c>
      <c r="C15" s="229" t="s">
        <v>911</v>
      </c>
      <c r="D15" s="1257"/>
    </row>
    <row r="16" spans="1:4" s="4" customFormat="1" ht="14.25" customHeight="1" x14ac:dyDescent="0.2">
      <c r="A16" s="1938"/>
      <c r="B16" s="228">
        <f t="shared" si="0"/>
        <v>7</v>
      </c>
      <c r="C16" s="229" t="s">
        <v>1252</v>
      </c>
      <c r="D16" s="1257"/>
    </row>
    <row r="17" spans="1:4" s="4" customFormat="1" ht="14.25" customHeight="1" x14ac:dyDescent="0.2">
      <c r="A17" s="1939"/>
      <c r="B17" s="1945">
        <f t="shared" si="0"/>
        <v>8</v>
      </c>
      <c r="C17" s="230" t="s">
        <v>912</v>
      </c>
      <c r="D17" s="1258"/>
    </row>
    <row r="18" spans="1:4" s="4" customFormat="1" ht="14.25" customHeight="1" x14ac:dyDescent="0.2">
      <c r="A18" s="1938"/>
      <c r="B18" s="1950">
        <v>9</v>
      </c>
      <c r="C18" s="1951" t="s">
        <v>1993</v>
      </c>
      <c r="D18" s="1949"/>
    </row>
    <row r="19" spans="1:4" s="4" customFormat="1" x14ac:dyDescent="0.2">
      <c r="A19" s="1940"/>
      <c r="B19" s="1946"/>
      <c r="C19" s="1947"/>
      <c r="D19" s="194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6" t="s">
        <v>359</v>
      </c>
      <c r="D27" s="2437"/>
    </row>
    <row r="28" spans="1:4" ht="12.75" x14ac:dyDescent="0.2">
      <c r="A28" s="231"/>
      <c r="B28" s="232">
        <v>2</v>
      </c>
      <c r="C28" s="2435" t="s">
        <v>2045</v>
      </c>
      <c r="D28" s="2302"/>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2047</v>
      </c>
      <c r="D31" s="1266" t="str">
        <f>IF(AND(COVER!J29="X",COVER!J30="X",COVER!L30&lt;&gt;"X"),"OK",IF(AND(COVER!J29="X",COVER!J30&lt;&gt;"X",COVER!L30="X"),"OK",IF(AND(COVER!L29="X",COVER!J30&lt;&gt;"X"),"OK","PLEASE CHECK YES or NO.")))</f>
        <v>OK</v>
      </c>
    </row>
    <row r="32" spans="1:4" x14ac:dyDescent="0.2">
      <c r="A32" s="233"/>
      <c r="B32" s="236"/>
      <c r="C32" s="1645" t="s">
        <v>2046</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8" t="s">
        <v>633</v>
      </c>
      <c r="D49" s="2439"/>
    </row>
    <row r="50" spans="1:4" x14ac:dyDescent="0.2">
      <c r="A50" s="246"/>
      <c r="B50" s="247"/>
      <c r="C50" s="1623" t="s">
        <v>1654</v>
      </c>
      <c r="D50" s="1272" t="str">
        <f>IF(SUM('Assets-Liab 5-6'!C13)&lt;&gt;SUM('Assets-Liab 5-6'!C41),"ERROR!","OK")</f>
        <v>OK</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431" t="s">
        <v>920</v>
      </c>
      <c r="D62" s="2432"/>
    </row>
    <row r="63" spans="1:4" s="242" customFormat="1" x14ac:dyDescent="0.2">
      <c r="A63" s="233"/>
      <c r="B63" s="239"/>
      <c r="C63" s="1624" t="s">
        <v>1666</v>
      </c>
      <c r="D63" s="1273" t="str">
        <f>IF('Assets-Liab 5-6'!C38+'Assets-Liab 5-6'!C39='Acct Summary 7-8'!C81,"OK","ERROR!")</f>
        <v>OK</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1" t="s">
        <v>777</v>
      </c>
      <c r="D76" s="2432"/>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OK</v>
      </c>
    </row>
    <row r="83" spans="1:4" x14ac:dyDescent="0.2">
      <c r="A83" s="233"/>
      <c r="B83" s="1646">
        <f>B80+1</f>
        <v>11</v>
      </c>
      <c r="C83" s="1647" t="s">
        <v>1709</v>
      </c>
      <c r="D83" s="1273"/>
    </row>
    <row r="84" spans="1:4" x14ac:dyDescent="0.2">
      <c r="A84" s="233"/>
      <c r="B84" s="239"/>
      <c r="C84" s="1624"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9" zoomScale="110" zoomScaleNormal="110" workbookViewId="0">
      <selection activeCell="A2" sqref="A2"/>
    </sheetView>
  </sheetViews>
  <sheetFormatPr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3" t="s">
        <v>1933</v>
      </c>
      <c r="B4" s="2464"/>
      <c r="C4" s="2464"/>
      <c r="D4" s="2464"/>
      <c r="E4" s="2464"/>
      <c r="F4" s="2464"/>
      <c r="G4" s="2464"/>
      <c r="H4" s="2464"/>
      <c r="I4" s="2464"/>
      <c r="J4" s="2464"/>
      <c r="K4" s="2464"/>
      <c r="L4" s="2464"/>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24" t="s">
        <v>1417</v>
      </c>
      <c r="B6" s="2025"/>
      <c r="C6" s="2006"/>
      <c r="D6" s="2006"/>
      <c r="E6" s="2026" t="s">
        <v>1416</v>
      </c>
      <c r="F6" s="2027"/>
      <c r="G6" s="2005" t="s">
        <v>1415</v>
      </c>
      <c r="H6" s="2006"/>
      <c r="I6" s="2006"/>
      <c r="J6" s="2006"/>
      <c r="K6" s="2006"/>
      <c r="L6" s="2007"/>
      <c r="V6" s="1306"/>
      <c r="W6" s="1306"/>
      <c r="X6" s="1306"/>
      <c r="Y6" s="1306"/>
      <c r="Z6" s="1306"/>
      <c r="AA6" s="1306"/>
      <c r="AB6" s="1306"/>
      <c r="AC6" s="1306"/>
    </row>
    <row r="7" spans="1:29" x14ac:dyDescent="0.2">
      <c r="A7" s="2451" t="str">
        <f>COVER!A17</f>
        <v>Tri-County Special Education</v>
      </c>
      <c r="B7" s="2452"/>
      <c r="C7" s="2452"/>
      <c r="D7" s="2465"/>
      <c r="E7" s="2466">
        <f>COVER!A13</f>
        <v>30039186061</v>
      </c>
      <c r="F7" s="2467"/>
      <c r="G7" s="2468" t="str">
        <f>COVER!T23</f>
        <v>060-004252</v>
      </c>
      <c r="H7" s="2469"/>
      <c r="I7" s="2469"/>
      <c r="J7" s="2469"/>
      <c r="K7" s="2469"/>
      <c r="L7" s="2470"/>
    </row>
    <row r="8" spans="1:29" ht="13.5" customHeight="1" x14ac:dyDescent="0.2">
      <c r="A8" s="2024" t="s">
        <v>2034</v>
      </c>
      <c r="B8" s="2025"/>
      <c r="C8" s="2006"/>
      <c r="D8" s="2006"/>
      <c r="E8" s="2028"/>
      <c r="F8" s="2007"/>
      <c r="G8" s="2008" t="s">
        <v>1414</v>
      </c>
      <c r="H8" s="1291"/>
      <c r="I8" s="1291"/>
      <c r="J8" s="1291"/>
      <c r="K8" s="1291"/>
      <c r="L8" s="2009"/>
    </row>
    <row r="9" spans="1:29" ht="13.5" customHeight="1" x14ac:dyDescent="0.2">
      <c r="A9" s="2471"/>
      <c r="B9" s="2441"/>
      <c r="C9" s="2441"/>
      <c r="D9" s="2441"/>
      <c r="E9" s="2441"/>
      <c r="F9" s="2472"/>
      <c r="G9" s="2440" t="str">
        <f>COVER!T13</f>
        <v>Emling &amp; Hoffman, PC</v>
      </c>
      <c r="H9" s="2462"/>
      <c r="I9" s="2462"/>
      <c r="J9" s="2462"/>
      <c r="K9" s="2462"/>
      <c r="L9" s="2473"/>
    </row>
    <row r="10" spans="1:29" ht="13.5" customHeight="1" x14ac:dyDescent="0.2">
      <c r="A10" s="2448"/>
      <c r="B10" s="2449"/>
      <c r="C10" s="2449"/>
      <c r="D10" s="2449"/>
      <c r="E10" s="2449"/>
      <c r="F10" s="2450"/>
      <c r="G10" s="2440" t="str">
        <f>COVER!T17</f>
        <v>1191 West Saint Louis Street</v>
      </c>
      <c r="H10" s="2454"/>
      <c r="I10" s="2454"/>
      <c r="J10" s="2454"/>
      <c r="K10" s="2454"/>
      <c r="L10" s="2455"/>
    </row>
    <row r="11" spans="1:29" ht="13.5" customHeight="1" x14ac:dyDescent="0.2">
      <c r="A11" s="2024" t="s">
        <v>2036</v>
      </c>
      <c r="B11" s="2025"/>
      <c r="C11" s="2006"/>
      <c r="D11" s="2028"/>
      <c r="E11" s="2006"/>
      <c r="F11" s="2007"/>
      <c r="G11" s="2440" t="str">
        <f>COVER!T19</f>
        <v>Nashville</v>
      </c>
      <c r="H11" s="2454"/>
      <c r="I11" s="2454"/>
      <c r="J11" s="1972" t="str">
        <f>COVER!X19</f>
        <v>IL</v>
      </c>
      <c r="K11" s="1972">
        <f>COVER!Z19</f>
        <v>62263</v>
      </c>
      <c r="L11" s="2010"/>
    </row>
    <row r="12" spans="1:29" ht="13.5" customHeight="1" x14ac:dyDescent="0.2">
      <c r="A12" s="2456" t="s">
        <v>2035</v>
      </c>
      <c r="B12" s="2457"/>
      <c r="C12" s="2457"/>
      <c r="D12" s="2457"/>
      <c r="E12" s="2457"/>
      <c r="F12" s="2458"/>
      <c r="G12" s="1975"/>
      <c r="H12" s="1310"/>
      <c r="I12" s="1310"/>
      <c r="J12" s="1310"/>
      <c r="K12" s="1310"/>
      <c r="L12" s="1976"/>
    </row>
    <row r="13" spans="1:29" ht="13.5" customHeight="1" x14ac:dyDescent="0.2">
      <c r="A13" s="2440"/>
      <c r="B13" s="2462"/>
      <c r="C13" s="2462"/>
      <c r="D13" s="2462"/>
      <c r="E13" s="1309"/>
      <c r="F13" s="2017"/>
      <c r="G13" s="2011" t="s">
        <v>2038</v>
      </c>
      <c r="H13" s="2012"/>
      <c r="I13" s="2459" t="str">
        <f>COVER!T25</f>
        <v>donhoffman@emlingcpa.com</v>
      </c>
      <c r="J13" s="2460"/>
      <c r="K13" s="2460"/>
      <c r="L13" s="2461"/>
    </row>
    <row r="14" spans="1:29" ht="13.5" customHeight="1" x14ac:dyDescent="0.2">
      <c r="A14" s="2440" t="str">
        <f>COVER!A19</f>
        <v>17258 Shomaker Drive</v>
      </c>
      <c r="B14" s="2441"/>
      <c r="C14" s="2441"/>
      <c r="D14" s="2441"/>
      <c r="E14" s="2016">
        <v>0</v>
      </c>
      <c r="F14" s="1308"/>
      <c r="G14" s="2013" t="s">
        <v>1413</v>
      </c>
      <c r="H14" s="1291"/>
      <c r="I14" s="1291"/>
      <c r="J14" s="1291"/>
      <c r="K14" s="1291"/>
      <c r="L14" s="2009"/>
    </row>
    <row r="15" spans="1:29" ht="13.5" customHeight="1" x14ac:dyDescent="0.2">
      <c r="A15" s="2440" t="str">
        <f>COVER!A21</f>
        <v>Murphysboro</v>
      </c>
      <c r="B15" s="2454"/>
      <c r="C15" s="2454"/>
      <c r="D15" s="1290"/>
      <c r="E15" s="1977"/>
      <c r="F15" s="1307"/>
      <c r="G15" s="1971" t="str">
        <f>COVER!T15</f>
        <v>Donald L Hoffman</v>
      </c>
      <c r="H15" s="1291"/>
      <c r="I15" s="1291"/>
      <c r="J15" s="1291"/>
      <c r="K15" s="1291"/>
      <c r="L15" s="2009"/>
    </row>
    <row r="16" spans="1:29" ht="12.2" customHeight="1" x14ac:dyDescent="0.2">
      <c r="A16" s="1971" t="s">
        <v>2037</v>
      </c>
      <c r="B16" s="1561"/>
      <c r="C16" s="1972">
        <f>COVER!A25</f>
        <v>62966</v>
      </c>
      <c r="D16" s="1972"/>
      <c r="E16" s="1972"/>
      <c r="F16" s="2017"/>
      <c r="G16" s="2442"/>
      <c r="H16" s="2443"/>
      <c r="I16" s="2443"/>
      <c r="J16" s="2443"/>
      <c r="K16" s="2443"/>
      <c r="L16" s="2444"/>
    </row>
    <row r="17" spans="1:13" ht="12.2" customHeight="1" x14ac:dyDescent="0.2">
      <c r="A17" s="2445"/>
      <c r="B17" s="2446"/>
      <c r="C17" s="2446"/>
      <c r="D17" s="2446"/>
      <c r="E17" s="2446"/>
      <c r="F17" s="2447"/>
      <c r="G17" s="2013" t="s">
        <v>1412</v>
      </c>
      <c r="H17" s="1291"/>
      <c r="I17" s="1291"/>
      <c r="J17" s="1291"/>
      <c r="K17" s="2014" t="s">
        <v>1411</v>
      </c>
      <c r="L17" s="2007"/>
      <c r="M17" s="1306"/>
    </row>
    <row r="18" spans="1:13" ht="12.2" customHeight="1" x14ac:dyDescent="0.2">
      <c r="A18" s="2448"/>
      <c r="B18" s="2449"/>
      <c r="C18" s="2449"/>
      <c r="D18" s="2449"/>
      <c r="E18" s="2449"/>
      <c r="F18" s="2450"/>
      <c r="G18" s="2451" t="str">
        <f>COVER!T21</f>
        <v>618-327-4375</v>
      </c>
      <c r="H18" s="2452"/>
      <c r="I18" s="2452"/>
      <c r="J18" s="2452"/>
      <c r="K18" s="2451" t="str">
        <f>COVER!X21</f>
        <v>618-327-4376</v>
      </c>
      <c r="L18" s="2453"/>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2007</v>
      </c>
    </row>
    <row r="22" spans="1:13" ht="12.2" customHeight="1" x14ac:dyDescent="0.2">
      <c r="A22" s="1304"/>
    </row>
    <row r="23" spans="1:13" ht="12.2" customHeight="1" x14ac:dyDescent="0.2">
      <c r="A23" s="1304"/>
      <c r="B23" s="1292" t="s">
        <v>2078</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2078</v>
      </c>
      <c r="C26" s="1298" t="s">
        <v>2008</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2078</v>
      </c>
      <c r="C28" s="1298" t="s">
        <v>2009</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2078</v>
      </c>
      <c r="C30" s="1298" t="s">
        <v>2010</v>
      </c>
      <c r="D30" s="1290"/>
      <c r="E30" s="1290"/>
    </row>
    <row r="31" spans="1:13" s="1289" customFormat="1" ht="4.9000000000000004" customHeight="1" x14ac:dyDescent="0.2">
      <c r="B31" s="1295"/>
      <c r="C31" s="1301"/>
      <c r="D31" s="1290"/>
      <c r="E31" s="1290"/>
    </row>
    <row r="32" spans="1:13" s="1289" customFormat="1" ht="12.2" customHeight="1" x14ac:dyDescent="0.2">
      <c r="B32" s="1292" t="s">
        <v>2078</v>
      </c>
      <c r="C32" s="1298" t="s">
        <v>1408</v>
      </c>
      <c r="D32" s="1290"/>
      <c r="E32" s="1290"/>
    </row>
    <row r="33" spans="1:8" s="1289" customFormat="1" ht="10.9" customHeight="1" x14ac:dyDescent="0.2">
      <c r="B33" s="1295"/>
      <c r="C33" s="1299" t="s">
        <v>2011</v>
      </c>
      <c r="D33" s="1290"/>
      <c r="E33" s="1290"/>
    </row>
    <row r="34" spans="1:8" ht="5.45" customHeight="1" x14ac:dyDescent="0.2">
      <c r="B34" s="1295"/>
      <c r="C34" s="1299"/>
      <c r="D34" s="1294"/>
      <c r="E34" s="1294"/>
    </row>
    <row r="35" spans="1:8" s="1289" customFormat="1" ht="13.5" customHeight="1" x14ac:dyDescent="0.2">
      <c r="B35" s="1292" t="s">
        <v>2078</v>
      </c>
      <c r="C35" s="1298" t="s">
        <v>1407</v>
      </c>
      <c r="D35" s="1296"/>
      <c r="E35" s="1296"/>
    </row>
    <row r="36" spans="1:8" s="1289" customFormat="1" ht="10.9" customHeight="1" x14ac:dyDescent="0.2">
      <c r="B36" s="1295"/>
      <c r="C36" s="1299" t="s">
        <v>2012</v>
      </c>
      <c r="D36" s="1296"/>
      <c r="E36" s="1296"/>
    </row>
    <row r="37" spans="1:8" ht="5.45" customHeight="1" x14ac:dyDescent="0.2">
      <c r="B37" s="1295"/>
      <c r="C37" s="1299"/>
      <c r="D37" s="1294"/>
      <c r="E37" s="1294"/>
    </row>
    <row r="38" spans="1:8" s="1289" customFormat="1" ht="12.2" customHeight="1" x14ac:dyDescent="0.2">
      <c r="B38" s="1292" t="s">
        <v>2078</v>
      </c>
      <c r="C38" s="1298" t="s">
        <v>2013</v>
      </c>
      <c r="D38" s="1296"/>
      <c r="E38" s="1296"/>
    </row>
    <row r="39" spans="1:8" ht="5.45" customHeight="1" x14ac:dyDescent="0.2">
      <c r="B39" s="1295"/>
      <c r="C39" s="1299"/>
      <c r="D39" s="1294"/>
      <c r="E39" s="1294"/>
    </row>
    <row r="40" spans="1:8" s="1289" customFormat="1" ht="13.5" customHeight="1" x14ac:dyDescent="0.2">
      <c r="B40" s="1292" t="s">
        <v>2078</v>
      </c>
      <c r="C40" s="1298" t="s">
        <v>2014</v>
      </c>
      <c r="D40" s="1296"/>
      <c r="E40" s="1296"/>
    </row>
    <row r="41" spans="1:8" ht="4.9000000000000004" customHeight="1" x14ac:dyDescent="0.2">
      <c r="A41" s="1300"/>
      <c r="B41" s="1295"/>
      <c r="C41" s="1299"/>
      <c r="D41" s="1294"/>
      <c r="E41" s="1294"/>
    </row>
    <row r="42" spans="1:8" s="1289" customFormat="1" ht="13.5" customHeight="1" x14ac:dyDescent="0.2">
      <c r="B42" s="1292" t="s">
        <v>2078</v>
      </c>
      <c r="C42" s="1298" t="s">
        <v>2015</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t="s">
        <v>2078</v>
      </c>
      <c r="C46" s="1291" t="s">
        <v>2016</v>
      </c>
      <c r="D46" s="1290"/>
      <c r="E46" s="1290"/>
      <c r="F46" s="1290"/>
      <c r="G46" s="1290"/>
      <c r="H46" s="1290"/>
    </row>
    <row r="47" spans="1:8" ht="12.2" customHeight="1" x14ac:dyDescent="0.2"/>
    <row r="48" spans="1:8" ht="12.2" customHeight="1" x14ac:dyDescent="0.2">
      <c r="B48" s="1732" t="s">
        <v>2078</v>
      </c>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29&amp;R&amp;8Page 29</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115" zoomScaleNormal="115" workbookViewId="0">
      <selection activeCell="A2" sqref="A2:D2"/>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0" customFormat="1" ht="12.75" x14ac:dyDescent="0.2">
      <c r="A1" s="2474" t="str">
        <f>'Single Audit Cover'!A7</f>
        <v>Tri-County Special Education</v>
      </c>
      <c r="B1" s="2464"/>
      <c r="C1" s="2464"/>
      <c r="D1" s="2464"/>
    </row>
    <row r="2" spans="1:11" s="1970" customFormat="1" ht="12.75" x14ac:dyDescent="0.2">
      <c r="A2" s="2475">
        <f>'Single Audit Cover'!E7</f>
        <v>30039186061</v>
      </c>
      <c r="B2" s="2476"/>
      <c r="C2" s="2476"/>
      <c r="D2" s="2476"/>
    </row>
    <row r="3" spans="1:11" s="1970" customFormat="1" ht="12.75" x14ac:dyDescent="0.2">
      <c r="A3" s="2474" t="s">
        <v>2017</v>
      </c>
      <c r="B3" s="2464"/>
      <c r="C3" s="2464"/>
      <c r="D3" s="2464"/>
    </row>
    <row r="4" spans="1:11" s="1970" customFormat="1" ht="4.5" customHeight="1" x14ac:dyDescent="0.2">
      <c r="A4" s="1968"/>
      <c r="B4" s="1967"/>
      <c r="C4" s="1967"/>
      <c r="D4" s="1967"/>
    </row>
    <row r="5" spans="1:11" x14ac:dyDescent="0.2">
      <c r="B5" s="1346" t="s">
        <v>2018</v>
      </c>
      <c r="C5" s="1345"/>
      <c r="D5" s="1322"/>
    </row>
    <row r="6" spans="1:11" x14ac:dyDescent="0.2">
      <c r="B6" s="1346" t="s">
        <v>1488</v>
      </c>
      <c r="C6" s="1345"/>
      <c r="D6" s="1322"/>
    </row>
    <row r="7" spans="1:11" x14ac:dyDescent="0.2">
      <c r="B7" s="1346" t="s">
        <v>2019</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20"/>
      <c r="C11" s="1320">
        <v>1</v>
      </c>
      <c r="D11" s="1344" t="s">
        <v>1486</v>
      </c>
      <c r="E11" s="1339"/>
      <c r="F11" s="1339"/>
      <c r="G11" s="1339"/>
      <c r="H11" s="1339"/>
      <c r="I11" s="1339"/>
      <c r="J11" s="1339"/>
      <c r="K11" s="1339"/>
    </row>
    <row r="12" spans="1:11" x14ac:dyDescent="0.2">
      <c r="B12" s="2020"/>
      <c r="C12" s="1320">
        <f>C11+1</f>
        <v>2</v>
      </c>
      <c r="D12" s="1341" t="s">
        <v>1812</v>
      </c>
      <c r="E12" s="1339"/>
      <c r="F12" s="1339"/>
      <c r="G12" s="1339"/>
      <c r="H12" s="1339"/>
      <c r="I12" s="1339"/>
      <c r="J12" s="1339"/>
      <c r="K12" s="1339"/>
    </row>
    <row r="13" spans="1:11" x14ac:dyDescent="0.2">
      <c r="B13" s="2020"/>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20"/>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20"/>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20"/>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20"/>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20"/>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20"/>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20"/>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21"/>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20"/>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20"/>
      <c r="C49" s="1320">
        <f>C45+1</f>
        <v>13</v>
      </c>
      <c r="D49" s="1319" t="s">
        <v>1461</v>
      </c>
    </row>
    <row r="50" spans="1:4" x14ac:dyDescent="0.2">
      <c r="A50" s="1316"/>
      <c r="B50" s="2020"/>
      <c r="C50" s="1320">
        <f>C49+1</f>
        <v>14</v>
      </c>
      <c r="D50" s="1319" t="s">
        <v>1460</v>
      </c>
    </row>
    <row r="51" spans="1:4" x14ac:dyDescent="0.2">
      <c r="A51" s="1316"/>
      <c r="B51" s="2020"/>
      <c r="C51" s="1320">
        <f>C50+1</f>
        <v>15</v>
      </c>
      <c r="D51" s="1319" t="s">
        <v>1459</v>
      </c>
    </row>
    <row r="52" spans="1:4" x14ac:dyDescent="0.2">
      <c r="A52" s="1316"/>
      <c r="B52" s="2020"/>
      <c r="C52" s="1320">
        <f>C51+1</f>
        <v>16</v>
      </c>
      <c r="D52" s="1319" t="s">
        <v>1458</v>
      </c>
    </row>
    <row r="53" spans="1:4" x14ac:dyDescent="0.2">
      <c r="A53" s="1316"/>
      <c r="B53" s="2020"/>
      <c r="C53" s="1320">
        <f>C52+1</f>
        <v>17</v>
      </c>
      <c r="D53" s="1322" t="s">
        <v>1814</v>
      </c>
    </row>
    <row r="54" spans="1:4" ht="10.5" customHeight="1" x14ac:dyDescent="0.2">
      <c r="A54" s="1316"/>
      <c r="D54" s="1319" t="s">
        <v>1457</v>
      </c>
    </row>
    <row r="55" spans="1:4" x14ac:dyDescent="0.2">
      <c r="A55" s="1316"/>
      <c r="C55" s="2022"/>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22"/>
      <c r="D58" s="1319" t="s">
        <v>1453</v>
      </c>
    </row>
    <row r="59" spans="1:4" ht="10.5" customHeight="1" x14ac:dyDescent="0.2">
      <c r="A59" s="1316"/>
      <c r="D59" s="1334" t="s">
        <v>1452</v>
      </c>
    </row>
    <row r="60" spans="1:4" ht="10.5" customHeight="1" x14ac:dyDescent="0.2">
      <c r="A60" s="1316"/>
      <c r="D60" s="1322" t="s">
        <v>1451</v>
      </c>
    </row>
    <row r="61" spans="1:4" x14ac:dyDescent="0.2">
      <c r="A61" s="1316"/>
      <c r="C61" s="2022"/>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22"/>
      <c r="D64" s="1319" t="s">
        <v>1447</v>
      </c>
    </row>
    <row r="65" spans="1:4" ht="10.5" customHeight="1" x14ac:dyDescent="0.2">
      <c r="A65" s="1316"/>
      <c r="D65" s="1334" t="s">
        <v>1446</v>
      </c>
    </row>
    <row r="66" spans="1:4" ht="4.5" customHeight="1" x14ac:dyDescent="0.2">
      <c r="A66" s="1316"/>
      <c r="D66" s="1322"/>
    </row>
    <row r="67" spans="1:4" x14ac:dyDescent="0.2">
      <c r="A67" s="1316"/>
      <c r="B67" s="2020"/>
      <c r="C67" s="1320">
        <f>C53+1</f>
        <v>18</v>
      </c>
      <c r="D67" s="1324" t="s">
        <v>1445</v>
      </c>
    </row>
    <row r="68" spans="1:4" x14ac:dyDescent="0.2">
      <c r="A68" s="1316"/>
      <c r="B68" s="2020"/>
      <c r="C68" s="1320">
        <f>C67+1</f>
        <v>19</v>
      </c>
      <c r="D68" s="1319" t="s">
        <v>1444</v>
      </c>
    </row>
    <row r="69" spans="1:4" x14ac:dyDescent="0.2">
      <c r="A69" s="1316"/>
      <c r="B69" s="2020"/>
      <c r="C69" s="1320">
        <f>C68+1</f>
        <v>20</v>
      </c>
      <c r="D69" s="1332" t="s">
        <v>1443</v>
      </c>
    </row>
    <row r="70" spans="1:4" x14ac:dyDescent="0.2">
      <c r="A70" s="1316"/>
      <c r="B70" s="2020"/>
      <c r="C70" s="1320">
        <f>C69+1</f>
        <v>21</v>
      </c>
      <c r="D70" s="1322" t="s">
        <v>1442</v>
      </c>
    </row>
    <row r="71" spans="1:4" x14ac:dyDescent="0.2">
      <c r="A71" s="1316"/>
      <c r="B71" s="2020"/>
      <c r="C71" s="1320">
        <f>C70+1</f>
        <v>22</v>
      </c>
      <c r="D71" s="1333" t="s">
        <v>1441</v>
      </c>
    </row>
    <row r="72" spans="1:4" x14ac:dyDescent="0.2">
      <c r="A72" s="1316"/>
      <c r="B72" s="2020"/>
      <c r="C72" s="1320">
        <f>C71+1</f>
        <v>23</v>
      </c>
      <c r="D72" s="1332" t="s">
        <v>1815</v>
      </c>
    </row>
    <row r="73" spans="1:4" ht="10.5" customHeight="1" x14ac:dyDescent="0.2">
      <c r="A73" s="1316"/>
      <c r="B73" s="1331"/>
      <c r="D73" s="1319" t="s">
        <v>1440</v>
      </c>
    </row>
    <row r="74" spans="1:4" x14ac:dyDescent="0.2">
      <c r="A74" s="1316"/>
      <c r="B74" s="2020"/>
      <c r="C74" s="1320">
        <f>C72+1</f>
        <v>24</v>
      </c>
      <c r="D74" s="1319" t="s">
        <v>1439</v>
      </c>
    </row>
    <row r="75" spans="1:4" x14ac:dyDescent="0.2">
      <c r="A75" s="1316"/>
      <c r="B75" s="2020"/>
      <c r="C75" s="1320">
        <f>C74+1</f>
        <v>25</v>
      </c>
      <c r="D75" s="1319" t="s">
        <v>1438</v>
      </c>
    </row>
    <row r="76" spans="1:4" x14ac:dyDescent="0.2">
      <c r="A76" s="1316"/>
      <c r="B76" s="2020"/>
      <c r="C76" s="1320">
        <f>C75+1</f>
        <v>26</v>
      </c>
      <c r="D76" s="1319" t="s">
        <v>1437</v>
      </c>
    </row>
    <row r="77" spans="1:4" x14ac:dyDescent="0.2">
      <c r="A77" s="1316"/>
      <c r="B77" s="2020"/>
      <c r="C77" s="1320">
        <f>C76+1</f>
        <v>27</v>
      </c>
      <c r="D77" s="1319" t="s">
        <v>1436</v>
      </c>
    </row>
    <row r="78" spans="1:4" x14ac:dyDescent="0.2">
      <c r="A78" s="1316"/>
      <c r="B78" s="1325"/>
      <c r="C78" s="2022"/>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20"/>
      <c r="C82" s="1320">
        <f>C77+1</f>
        <v>28</v>
      </c>
      <c r="D82" s="1319" t="s">
        <v>1433</v>
      </c>
    </row>
    <row r="83" spans="1:4" x14ac:dyDescent="0.2">
      <c r="A83" s="1316"/>
      <c r="B83" s="2020"/>
      <c r="C83" s="1320">
        <f>C82+1</f>
        <v>29</v>
      </c>
      <c r="D83" s="1328" t="s">
        <v>1432</v>
      </c>
    </row>
    <row r="84" spans="1:4" x14ac:dyDescent="0.2">
      <c r="A84" s="1316"/>
      <c r="B84" s="2020"/>
      <c r="C84" s="1320">
        <f>C83+1</f>
        <v>30</v>
      </c>
      <c r="D84" s="1319" t="s">
        <v>1431</v>
      </c>
    </row>
    <row r="85" spans="1:4" x14ac:dyDescent="0.2">
      <c r="A85" s="1316"/>
      <c r="B85" s="2020"/>
      <c r="C85" s="1320">
        <f>C84+1</f>
        <v>31</v>
      </c>
      <c r="D85" s="1319" t="s">
        <v>2020</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20"/>
      <c r="C89" s="1320">
        <f>C85+1</f>
        <v>32</v>
      </c>
      <c r="D89" s="1322" t="s">
        <v>1816</v>
      </c>
    </row>
    <row r="90" spans="1:4" x14ac:dyDescent="0.2">
      <c r="A90" s="1316"/>
      <c r="B90" s="2020"/>
      <c r="C90" s="1320">
        <v>32</v>
      </c>
      <c r="D90" s="1322" t="s">
        <v>1429</v>
      </c>
    </row>
    <row r="91" spans="1:4" x14ac:dyDescent="0.2">
      <c r="A91" s="1316"/>
      <c r="B91" s="2020"/>
      <c r="C91" s="1320">
        <v>33</v>
      </c>
      <c r="D91" s="1322" t="s">
        <v>1428</v>
      </c>
    </row>
    <row r="92" spans="1:4" x14ac:dyDescent="0.2">
      <c r="A92" s="1316"/>
      <c r="B92" s="2020"/>
      <c r="C92" s="1320">
        <v>34</v>
      </c>
      <c r="D92" s="1322" t="s">
        <v>1427</v>
      </c>
    </row>
    <row r="93" spans="1:4" ht="11.25" customHeight="1" x14ac:dyDescent="0.2">
      <c r="A93" s="1316"/>
      <c r="B93" s="2023"/>
      <c r="C93" s="1320"/>
      <c r="D93" s="1326" t="s">
        <v>1426</v>
      </c>
    </row>
    <row r="94" spans="1:4" x14ac:dyDescent="0.2">
      <c r="A94" s="1316"/>
      <c r="B94" s="2020"/>
      <c r="C94" s="1320">
        <f>C92+1</f>
        <v>35</v>
      </c>
      <c r="D94" s="1319" t="s">
        <v>1425</v>
      </c>
    </row>
    <row r="95" spans="1:4" x14ac:dyDescent="0.2">
      <c r="A95" s="1316"/>
      <c r="B95" s="2020"/>
      <c r="C95" s="1320">
        <f>C94+1</f>
        <v>36</v>
      </c>
      <c r="D95" s="1319" t="s">
        <v>1817</v>
      </c>
    </row>
    <row r="96" spans="1:4" x14ac:dyDescent="0.2">
      <c r="A96" s="1316"/>
      <c r="B96" s="2020"/>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20"/>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30&amp;R&amp;8Page 30</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7" zoomScale="110" zoomScaleNormal="110" zoomScaleSheetLayoutView="100" workbookViewId="0">
      <selection activeCell="A2" sqref="A2:E2"/>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9" t="str">
        <f>'Single Audit Cover'!A7</f>
        <v>Tri-County Special Education</v>
      </c>
      <c r="B1" s="2479"/>
      <c r="C1" s="2479"/>
      <c r="D1" s="2479"/>
      <c r="E1" s="2479"/>
    </row>
    <row r="2" spans="1:5" x14ac:dyDescent="0.2">
      <c r="A2" s="2480">
        <f>'Single Audit Cover'!E7</f>
        <v>30039186061</v>
      </c>
      <c r="B2" s="2480"/>
      <c r="C2" s="2480"/>
      <c r="D2" s="2480"/>
      <c r="E2" s="2480"/>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3810166</v>
      </c>
    </row>
    <row r="11" spans="1:5" x14ac:dyDescent="0.2">
      <c r="A11" s="1363" t="s">
        <v>1505</v>
      </c>
      <c r="B11" s="1362"/>
      <c r="C11" s="1362"/>
    </row>
    <row r="12" spans="1:5" x14ac:dyDescent="0.2">
      <c r="A12" s="1363" t="s">
        <v>1504</v>
      </c>
      <c r="B12" s="1362" t="s">
        <v>1503</v>
      </c>
      <c r="C12" s="1362"/>
      <c r="D12" s="1361">
        <f>SUM('Revenues 9-14'!C112:K112)</f>
        <v>660422</v>
      </c>
    </row>
    <row r="13" spans="1:5" x14ac:dyDescent="0.2">
      <c r="A13" s="1363" t="s">
        <v>1502</v>
      </c>
      <c r="B13" s="1362"/>
      <c r="C13" s="1362"/>
    </row>
    <row r="14" spans="1:5" x14ac:dyDescent="0.2">
      <c r="A14" s="1363" t="s">
        <v>1501</v>
      </c>
      <c r="B14" s="1362"/>
      <c r="C14" s="1362"/>
      <c r="D14" s="1361">
        <f>'ICR Computation 30'!E11</f>
        <v>2345</v>
      </c>
    </row>
    <row r="15" spans="1:5" x14ac:dyDescent="0.2">
      <c r="A15" s="1363"/>
      <c r="B15" s="1362"/>
      <c r="C15" s="1362"/>
    </row>
    <row r="16" spans="1:5" x14ac:dyDescent="0.2">
      <c r="A16" s="1363" t="s">
        <v>1500</v>
      </c>
      <c r="B16" s="1362"/>
      <c r="C16" s="1362"/>
    </row>
    <row r="17" spans="1:4" x14ac:dyDescent="0.2">
      <c r="A17" s="1363" t="s">
        <v>2039</v>
      </c>
      <c r="B17" s="1362" t="s">
        <v>1499</v>
      </c>
      <c r="C17" s="1362"/>
      <c r="D17" s="1361">
        <f>-SUM('Revenues 9-14'!C271:K271)</f>
        <v>-1079712</v>
      </c>
    </row>
    <row r="19" spans="1:4" ht="13.5" thickBot="1" x14ac:dyDescent="0.25">
      <c r="A19" s="1360" t="s">
        <v>1498</v>
      </c>
      <c r="D19" s="1359">
        <f>SUM(D10:D17)</f>
        <v>3393221</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1"/>
      <c r="B24" s="2482"/>
      <c r="D24" s="1352"/>
    </row>
    <row r="25" spans="1:4" x14ac:dyDescent="0.2">
      <c r="A25" s="2477"/>
      <c r="B25" s="2478"/>
      <c r="D25" s="1352"/>
    </row>
    <row r="26" spans="1:4" x14ac:dyDescent="0.2">
      <c r="A26" s="2477"/>
      <c r="B26" s="2478"/>
      <c r="D26" s="1352"/>
    </row>
    <row r="27" spans="1:4" x14ac:dyDescent="0.2">
      <c r="A27" s="2477"/>
      <c r="B27" s="2478"/>
      <c r="D27" s="1352"/>
    </row>
    <row r="28" spans="1:4" x14ac:dyDescent="0.2">
      <c r="A28" s="2477"/>
      <c r="B28" s="2478"/>
      <c r="D28" s="1352"/>
    </row>
    <row r="29" spans="1:4" x14ac:dyDescent="0.2">
      <c r="A29" s="2477"/>
      <c r="B29" s="2478"/>
      <c r="D29" s="1352"/>
    </row>
    <row r="30" spans="1:4" x14ac:dyDescent="0.2">
      <c r="A30" s="2477"/>
      <c r="B30" s="2478"/>
      <c r="D30" s="1352"/>
    </row>
    <row r="32" spans="1:4" x14ac:dyDescent="0.2">
      <c r="A32" s="1358" t="s">
        <v>1496</v>
      </c>
      <c r="D32" s="1357">
        <f>SUM(D19:D30)</f>
        <v>3393221</v>
      </c>
    </row>
    <row r="33" spans="1:4" x14ac:dyDescent="0.2">
      <c r="D33" s="1356"/>
    </row>
    <row r="34" spans="1:4" x14ac:dyDescent="0.2">
      <c r="A34" s="1347" t="s">
        <v>1495</v>
      </c>
    </row>
    <row r="35" spans="1:4" x14ac:dyDescent="0.2">
      <c r="A35" s="1347" t="s">
        <v>1494</v>
      </c>
      <c r="B35" s="1349" t="s">
        <v>1493</v>
      </c>
      <c r="D35" s="1355">
        <v>3393223</v>
      </c>
    </row>
    <row r="37" spans="1:4" x14ac:dyDescent="0.2">
      <c r="A37" s="1354" t="s">
        <v>1492</v>
      </c>
    </row>
    <row r="39" spans="1:4" ht="13.35" customHeight="1" x14ac:dyDescent="0.2">
      <c r="A39" s="1353" t="s">
        <v>1491</v>
      </c>
    </row>
    <row r="40" spans="1:4" x14ac:dyDescent="0.2">
      <c r="A40" s="2477"/>
      <c r="B40" s="2478"/>
      <c r="D40" s="1352"/>
    </row>
    <row r="41" spans="1:4" x14ac:dyDescent="0.2">
      <c r="A41" s="2477"/>
      <c r="B41" s="2478"/>
      <c r="D41" s="1351"/>
    </row>
    <row r="42" spans="1:4" x14ac:dyDescent="0.2">
      <c r="A42" s="2477"/>
      <c r="B42" s="2478"/>
      <c r="D42" s="1351"/>
    </row>
    <row r="43" spans="1:4" x14ac:dyDescent="0.2">
      <c r="A43" s="2477"/>
      <c r="B43" s="2478"/>
      <c r="D43" s="1351"/>
    </row>
    <row r="44" spans="1:4" x14ac:dyDescent="0.2">
      <c r="A44" s="2477"/>
      <c r="B44" s="2478"/>
      <c r="D44" s="1351"/>
    </row>
    <row r="45" spans="1:4" x14ac:dyDescent="0.2">
      <c r="A45" s="2477"/>
      <c r="B45" s="2478"/>
      <c r="D45" s="1351"/>
    </row>
    <row r="47" spans="1:4" x14ac:dyDescent="0.2">
      <c r="B47" s="1350" t="s">
        <v>1490</v>
      </c>
      <c r="C47" s="1350"/>
      <c r="D47" s="1973">
        <f>SUM(D35:D45)</f>
        <v>3393223</v>
      </c>
    </row>
    <row r="49" spans="2:4" x14ac:dyDescent="0.2">
      <c r="B49" s="1350" t="s">
        <v>1489</v>
      </c>
      <c r="C49" s="1350"/>
      <c r="D49" s="1973">
        <f>D32-D47</f>
        <v>-2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31&amp;R&amp;8Page 31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21" sqref="A21:H21"/>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3" t="str">
        <f>'Single Audit Cover'!A7</f>
        <v>Tri-County Special Education</v>
      </c>
      <c r="C1" s="2484"/>
      <c r="D1" s="2484"/>
      <c r="E1" s="2484"/>
      <c r="F1" s="2484"/>
      <c r="G1" s="2484"/>
      <c r="H1" s="2484"/>
      <c r="I1" s="2484"/>
      <c r="J1" s="2484"/>
      <c r="K1" s="2484"/>
    </row>
    <row r="2" spans="2:12" ht="15" x14ac:dyDescent="0.2">
      <c r="B2" s="2485">
        <f>'Single Audit Cover'!E7</f>
        <v>30039186061</v>
      </c>
      <c r="C2" s="2485"/>
      <c r="D2" s="2485"/>
      <c r="E2" s="2485"/>
      <c r="F2" s="2485"/>
      <c r="G2" s="2485"/>
      <c r="H2" s="2485"/>
      <c r="I2" s="2485"/>
      <c r="J2" s="2485"/>
      <c r="K2" s="2485"/>
      <c r="L2" s="1423"/>
    </row>
    <row r="3" spans="2:12" ht="15" x14ac:dyDescent="0.2">
      <c r="B3" s="2486" t="s">
        <v>1474</v>
      </c>
      <c r="C3" s="2486"/>
      <c r="D3" s="2486"/>
      <c r="E3" s="2486"/>
      <c r="F3" s="2486"/>
      <c r="G3" s="2486"/>
      <c r="H3" s="2486"/>
      <c r="I3" s="2486"/>
      <c r="J3" s="2486"/>
      <c r="K3" s="2486"/>
      <c r="L3" s="1423"/>
    </row>
    <row r="4" spans="2:12" ht="15" x14ac:dyDescent="0.2">
      <c r="B4" s="2463" t="str">
        <f>'[2]Single Audit Cover'!A4</f>
        <v>Year Ending June 30, 2016</v>
      </c>
      <c r="C4" s="2463"/>
      <c r="D4" s="2463"/>
      <c r="E4" s="2463"/>
      <c r="F4" s="2463"/>
      <c r="G4" s="2463"/>
      <c r="H4" s="2463"/>
      <c r="I4" s="2463"/>
      <c r="J4" s="2463"/>
      <c r="K4" s="2463"/>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1" t="s">
        <v>2083</v>
      </c>
      <c r="C10" s="1395"/>
      <c r="D10" s="1394"/>
      <c r="E10" s="1393"/>
      <c r="F10" s="1393"/>
      <c r="G10" s="1393"/>
      <c r="H10" s="1393"/>
      <c r="I10" s="1393"/>
      <c r="J10" s="1393"/>
      <c r="K10" s="1393"/>
    </row>
    <row r="11" spans="2:12" ht="20.100000000000001" customHeight="1" x14ac:dyDescent="0.2">
      <c r="B11" s="2031" t="s">
        <v>2084</v>
      </c>
      <c r="C11" s="1391"/>
      <c r="D11" s="1390"/>
      <c r="E11" s="1389"/>
      <c r="F11" s="1389"/>
      <c r="G11" s="1389"/>
      <c r="H11" s="1389"/>
      <c r="I11" s="1389"/>
      <c r="J11" s="1389"/>
      <c r="K11" s="1389"/>
    </row>
    <row r="12" spans="2:12" ht="20.100000000000001" customHeight="1" x14ac:dyDescent="0.2">
      <c r="B12" s="2030" t="s">
        <v>2085</v>
      </c>
      <c r="C12" s="1391"/>
      <c r="D12" s="1390"/>
      <c r="E12" s="1389"/>
      <c r="F12" s="1389"/>
      <c r="G12" s="1389"/>
      <c r="H12" s="1389"/>
      <c r="I12" s="1389"/>
      <c r="J12" s="1389"/>
      <c r="K12" s="1389"/>
    </row>
    <row r="13" spans="2:12" ht="20.100000000000001" customHeight="1" x14ac:dyDescent="0.2">
      <c r="B13" s="2030" t="s">
        <v>2086</v>
      </c>
      <c r="C13" s="2032" t="s">
        <v>2088</v>
      </c>
      <c r="D13" s="2033" t="s">
        <v>2089</v>
      </c>
      <c r="E13" s="1389">
        <v>99267</v>
      </c>
      <c r="F13" s="1389">
        <v>3669</v>
      </c>
      <c r="G13" s="1389">
        <v>102936</v>
      </c>
      <c r="H13" s="1389">
        <v>0</v>
      </c>
      <c r="I13" s="1389"/>
      <c r="J13" s="1389">
        <v>102936</v>
      </c>
      <c r="K13" s="1389">
        <v>102936</v>
      </c>
    </row>
    <row r="14" spans="2:12" ht="20.100000000000001" customHeight="1" x14ac:dyDescent="0.2">
      <c r="B14" s="2030" t="s">
        <v>2091</v>
      </c>
      <c r="C14" s="2032" t="s">
        <v>2088</v>
      </c>
      <c r="D14" s="2033" t="s">
        <v>2090</v>
      </c>
      <c r="E14" s="2034">
        <v>0</v>
      </c>
      <c r="F14" s="2034">
        <v>93660</v>
      </c>
      <c r="G14" s="2034">
        <v>0</v>
      </c>
      <c r="H14" s="2034">
        <v>102936</v>
      </c>
      <c r="I14" s="2034"/>
      <c r="J14" s="1389">
        <v>102936</v>
      </c>
      <c r="K14" s="1389">
        <v>102936</v>
      </c>
    </row>
    <row r="15" spans="2:12" ht="20.100000000000001" customHeight="1" thickBot="1" x14ac:dyDescent="0.25">
      <c r="B15" s="2068" t="s">
        <v>2189</v>
      </c>
      <c r="C15" s="2069"/>
      <c r="D15" s="2070"/>
      <c r="E15" s="2036">
        <f>SUM(E13:E14)</f>
        <v>99267</v>
      </c>
      <c r="F15" s="2036">
        <f>SUM(F13:F14)</f>
        <v>97329</v>
      </c>
      <c r="G15" s="2036">
        <f>SUM(G13:G14)</f>
        <v>102936</v>
      </c>
      <c r="H15" s="2036">
        <f>SUM(H13:H14)</f>
        <v>102936</v>
      </c>
      <c r="I15" s="2036">
        <f>SUM(I13:I14)</f>
        <v>0</v>
      </c>
      <c r="J15" s="2071"/>
      <c r="K15" s="2071"/>
    </row>
    <row r="16" spans="2:12" ht="20.100000000000001" customHeight="1" x14ac:dyDescent="0.2">
      <c r="B16" s="2030" t="s">
        <v>2094</v>
      </c>
      <c r="C16" s="1391"/>
      <c r="D16" s="1390"/>
      <c r="E16" s="2037"/>
      <c r="F16" s="2037"/>
      <c r="G16" s="2037"/>
      <c r="H16" s="2037"/>
      <c r="I16" s="2037"/>
      <c r="J16" s="1389"/>
      <c r="K16" s="1389"/>
    </row>
    <row r="17" spans="2:12" ht="20.100000000000001" customHeight="1" thickBot="1" x14ac:dyDescent="0.25">
      <c r="B17" s="2030" t="s">
        <v>2086</v>
      </c>
      <c r="C17" s="2032" t="s">
        <v>2092</v>
      </c>
      <c r="D17" s="2033" t="s">
        <v>2093</v>
      </c>
      <c r="E17" s="2072">
        <v>2511497</v>
      </c>
      <c r="F17" s="2072">
        <v>384905</v>
      </c>
      <c r="G17" s="2072">
        <v>2896402</v>
      </c>
      <c r="H17" s="2072">
        <v>0</v>
      </c>
      <c r="I17" s="2072"/>
      <c r="J17" s="1389">
        <v>2896402</v>
      </c>
      <c r="K17" s="1389">
        <v>3190095</v>
      </c>
    </row>
    <row r="18" spans="2:12" ht="20.100000000000001" customHeight="1" x14ac:dyDescent="0.2">
      <c r="B18" s="2030"/>
      <c r="C18" s="2032"/>
      <c r="D18" s="2033"/>
      <c r="E18" s="1393"/>
      <c r="F18" s="1393"/>
      <c r="G18" s="1393"/>
      <c r="H18" s="1393"/>
      <c r="I18" s="1393"/>
      <c r="J18" s="1389"/>
      <c r="K18" s="1389"/>
    </row>
    <row r="19" spans="2:12" ht="20.100000000000001" customHeight="1" x14ac:dyDescent="0.2">
      <c r="B19" s="2030" t="s">
        <v>2190</v>
      </c>
      <c r="C19" s="2032" t="s">
        <v>2092</v>
      </c>
      <c r="D19" s="2033" t="s">
        <v>2095</v>
      </c>
      <c r="E19" s="1389">
        <v>0</v>
      </c>
      <c r="F19" s="1389">
        <v>1660217</v>
      </c>
      <c r="G19" s="1389">
        <v>0</v>
      </c>
      <c r="H19" s="1389">
        <v>2157968</v>
      </c>
      <c r="I19" s="1389"/>
      <c r="J19" s="1389">
        <v>2157968</v>
      </c>
      <c r="K19" s="1389">
        <v>2748408</v>
      </c>
    </row>
    <row r="20" spans="2:12" ht="20.100000000000001" customHeight="1" x14ac:dyDescent="0.2">
      <c r="B20" s="2030" t="s">
        <v>2190</v>
      </c>
      <c r="C20" s="1391" t="s">
        <v>2092</v>
      </c>
      <c r="D20" s="1390" t="s">
        <v>2191</v>
      </c>
      <c r="E20" s="2034">
        <v>0</v>
      </c>
      <c r="F20" s="2034">
        <v>660422</v>
      </c>
      <c r="G20" s="2034">
        <v>0</v>
      </c>
      <c r="H20" s="2034">
        <v>660422</v>
      </c>
      <c r="I20" s="2034"/>
      <c r="J20" s="1389">
        <v>660422</v>
      </c>
      <c r="K20" s="1389">
        <v>660422</v>
      </c>
    </row>
    <row r="21" spans="2:12" ht="20.100000000000001" customHeight="1" thickBot="1" x14ac:dyDescent="0.25">
      <c r="B21" s="1392"/>
      <c r="C21" s="1391"/>
      <c r="D21" s="1390"/>
      <c r="E21" s="2072">
        <f>SUM(E19:E20)</f>
        <v>0</v>
      </c>
      <c r="F21" s="2072">
        <f>SUM(F19:F20)</f>
        <v>2320639</v>
      </c>
      <c r="G21" s="2072">
        <f>SUM(G19:G20)</f>
        <v>0</v>
      </c>
      <c r="H21" s="2072">
        <f>SUM(H19:H20)</f>
        <v>2818390</v>
      </c>
      <c r="I21" s="2072">
        <f>SUM(I19:I20)</f>
        <v>0</v>
      </c>
      <c r="J21" s="1389"/>
      <c r="K21" s="1389"/>
    </row>
    <row r="22" spans="2:12" ht="20.100000000000001" customHeight="1" x14ac:dyDescent="0.2">
      <c r="B22" s="1392"/>
      <c r="C22" s="1391"/>
      <c r="D22" s="1390"/>
      <c r="E22" s="2037"/>
      <c r="F22" s="2037"/>
      <c r="G22" s="2037"/>
      <c r="H22" s="2037"/>
      <c r="I22" s="2037"/>
      <c r="J22" s="1389"/>
      <c r="K22" s="1389"/>
    </row>
    <row r="23" spans="2:12" ht="20.100000000000001" customHeight="1" thickBot="1" x14ac:dyDescent="0.25">
      <c r="B23" s="2068" t="s">
        <v>2189</v>
      </c>
      <c r="C23" s="1391"/>
      <c r="D23" s="1390"/>
      <c r="E23" s="2036">
        <f>SUM(E17+E21)</f>
        <v>2511497</v>
      </c>
      <c r="F23" s="2036">
        <f>SUM(F17+F21)</f>
        <v>2705544</v>
      </c>
      <c r="G23" s="2036">
        <f>SUM(G17+G21)</f>
        <v>2896402</v>
      </c>
      <c r="H23" s="2036">
        <f>SUM(H17+H21)</f>
        <v>2818390</v>
      </c>
      <c r="I23" s="2036">
        <f>SUM(I17+I21)</f>
        <v>0</v>
      </c>
      <c r="J23" s="1389"/>
      <c r="K23" s="1389"/>
    </row>
    <row r="24" spans="2:12" ht="20.100000000000001" customHeight="1" x14ac:dyDescent="0.2">
      <c r="B24" s="1392"/>
      <c r="C24" s="1391"/>
      <c r="D24" s="1390"/>
      <c r="E24" s="1393"/>
      <c r="F24" s="1393"/>
      <c r="G24" s="1393"/>
      <c r="H24" s="1393"/>
      <c r="I24" s="1393"/>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2021</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2022</v>
      </c>
      <c r="C34" s="1376"/>
      <c r="D34" s="1375"/>
      <c r="E34" s="1373"/>
      <c r="F34" s="1373"/>
      <c r="G34" s="1373"/>
      <c r="H34" s="1373"/>
      <c r="I34" s="1374"/>
      <c r="J34" s="1374"/>
      <c r="K34" s="1373"/>
    </row>
    <row r="35" spans="2:11" ht="13.5" x14ac:dyDescent="0.2">
      <c r="B35" s="1974" t="s">
        <v>2023</v>
      </c>
      <c r="C35" s="1376"/>
      <c r="D35" s="1375"/>
      <c r="E35" s="1373"/>
      <c r="F35" s="1373"/>
      <c r="G35" s="1373"/>
      <c r="H35" s="1373"/>
      <c r="I35" s="1374"/>
      <c r="J35" s="1374"/>
      <c r="K35" s="1373"/>
    </row>
    <row r="36" spans="2:11" ht="11.1" customHeight="1" x14ac:dyDescent="0.2">
      <c r="B36" s="1373" t="s">
        <v>2024</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32&amp;R&amp;8Page 32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7" zoomScale="110" zoomScaleNormal="110" workbookViewId="0">
      <selection activeCell="A21" sqref="A21:H21"/>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3" t="str">
        <f>'Single Audit Cover'!A7</f>
        <v>Tri-County Special Education</v>
      </c>
      <c r="C1" s="2484"/>
      <c r="D1" s="2484"/>
      <c r="E1" s="2484"/>
      <c r="F1" s="2484"/>
      <c r="G1" s="2484"/>
      <c r="H1" s="2484"/>
      <c r="I1" s="2484"/>
      <c r="J1" s="2484"/>
      <c r="K1" s="2484"/>
    </row>
    <row r="2" spans="2:12" ht="15" x14ac:dyDescent="0.2">
      <c r="B2" s="2485">
        <f>'Single Audit Cover'!E7</f>
        <v>30039186061</v>
      </c>
      <c r="C2" s="2485"/>
      <c r="D2" s="2485"/>
      <c r="E2" s="2485"/>
      <c r="F2" s="2485"/>
      <c r="G2" s="2485"/>
      <c r="H2" s="2485"/>
      <c r="I2" s="2485"/>
      <c r="J2" s="2485"/>
      <c r="K2" s="2485"/>
      <c r="L2" s="1423"/>
    </row>
    <row r="3" spans="2:12" ht="15" x14ac:dyDescent="0.2">
      <c r="B3" s="2486" t="s">
        <v>1474</v>
      </c>
      <c r="C3" s="2486"/>
      <c r="D3" s="2486"/>
      <c r="E3" s="2486"/>
      <c r="F3" s="2486"/>
      <c r="G3" s="2486"/>
      <c r="H3" s="2486"/>
      <c r="I3" s="2486"/>
      <c r="J3" s="2486"/>
      <c r="K3" s="2486"/>
      <c r="L3" s="1423"/>
    </row>
    <row r="4" spans="2:12" ht="15" x14ac:dyDescent="0.2">
      <c r="B4" s="2463" t="str">
        <f>'[2]Single Audit Cover'!A4</f>
        <v>Year Ending June 30, 2016</v>
      </c>
      <c r="C4" s="2463"/>
      <c r="D4" s="2463"/>
      <c r="E4" s="2463"/>
      <c r="F4" s="2463"/>
      <c r="G4" s="2463"/>
      <c r="H4" s="2463"/>
      <c r="I4" s="2463"/>
      <c r="J4" s="2463"/>
      <c r="K4" s="2463"/>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1" t="s">
        <v>2083</v>
      </c>
      <c r="C10" s="1395"/>
      <c r="D10" s="1394"/>
      <c r="E10" s="1393"/>
      <c r="F10" s="1393"/>
      <c r="G10" s="1393"/>
      <c r="H10" s="1393"/>
      <c r="I10" s="1393"/>
      <c r="J10" s="1393"/>
      <c r="K10" s="1393"/>
    </row>
    <row r="11" spans="2:12" ht="20.100000000000001" customHeight="1" x14ac:dyDescent="0.2">
      <c r="B11" s="2031" t="s">
        <v>2096</v>
      </c>
      <c r="C11" s="1391"/>
      <c r="D11" s="1390"/>
      <c r="E11" s="1389"/>
      <c r="F11" s="1389"/>
      <c r="G11" s="1389"/>
      <c r="H11" s="1389"/>
      <c r="I11" s="1389"/>
      <c r="J11" s="1389"/>
      <c r="K11" s="1389"/>
    </row>
    <row r="12" spans="2:12" ht="20.100000000000001" customHeight="1" x14ac:dyDescent="0.2">
      <c r="B12" s="2030" t="s">
        <v>2097</v>
      </c>
      <c r="C12" s="2030"/>
      <c r="D12" s="2030"/>
      <c r="E12" s="1389"/>
      <c r="F12" s="1389"/>
      <c r="G12" s="1389"/>
      <c r="H12" s="1389"/>
      <c r="I12" s="1389"/>
      <c r="J12" s="1389"/>
      <c r="K12" s="1389"/>
    </row>
    <row r="13" spans="2:12" ht="20.100000000000001" customHeight="1" x14ac:dyDescent="0.2">
      <c r="B13" s="2030" t="s">
        <v>2086</v>
      </c>
      <c r="C13" s="2032">
        <v>84.126000000000005</v>
      </c>
      <c r="D13" s="2033" t="s">
        <v>2098</v>
      </c>
      <c r="E13" s="1389">
        <v>51433</v>
      </c>
      <c r="F13" s="1389">
        <v>0</v>
      </c>
      <c r="G13" s="1389">
        <v>51433</v>
      </c>
      <c r="H13" s="1389">
        <v>0</v>
      </c>
      <c r="I13" s="1389"/>
      <c r="J13" s="1389">
        <v>51433</v>
      </c>
      <c r="K13" s="1389">
        <v>51433</v>
      </c>
    </row>
    <row r="14" spans="2:12" ht="20.100000000000001" customHeight="1" x14ac:dyDescent="0.2">
      <c r="B14" s="2030" t="s">
        <v>2087</v>
      </c>
      <c r="C14" s="1391">
        <v>84.126000000000005</v>
      </c>
      <c r="D14" s="1390" t="s">
        <v>2099</v>
      </c>
      <c r="E14" s="2034">
        <v>0</v>
      </c>
      <c r="F14" s="2034">
        <v>126337</v>
      </c>
      <c r="G14" s="2034">
        <v>0</v>
      </c>
      <c r="H14" s="2034">
        <v>126337</v>
      </c>
      <c r="I14" s="2034"/>
      <c r="J14" s="1389">
        <v>126337</v>
      </c>
      <c r="K14" s="1389">
        <v>126337</v>
      </c>
    </row>
    <row r="15" spans="2:12" ht="20.100000000000001" customHeight="1" x14ac:dyDescent="0.2">
      <c r="B15" s="1392"/>
      <c r="C15" s="1391"/>
      <c r="D15" s="1390"/>
      <c r="E15" s="2035">
        <f>SUM(E13:E14)</f>
        <v>51433</v>
      </c>
      <c r="F15" s="2035">
        <f>SUM(F13:F14)</f>
        <v>126337</v>
      </c>
      <c r="G15" s="2035">
        <f>SUM(G13:G14)</f>
        <v>51433</v>
      </c>
      <c r="H15" s="2035">
        <f>SUM(H13:H14)</f>
        <v>126337</v>
      </c>
      <c r="I15" s="2035">
        <f>SUM(I13:I14)</f>
        <v>0</v>
      </c>
      <c r="J15" s="1389"/>
      <c r="K15" s="1389"/>
    </row>
    <row r="16" spans="2:12" ht="20.100000000000001" customHeight="1" x14ac:dyDescent="0.2">
      <c r="B16" s="1392"/>
      <c r="C16" s="1391"/>
      <c r="D16" s="1390"/>
      <c r="E16" s="1393"/>
      <c r="F16" s="1393"/>
      <c r="G16" s="1393"/>
      <c r="H16" s="1393"/>
      <c r="I16" s="1393"/>
      <c r="J16" s="1389"/>
      <c r="K16" s="1389"/>
    </row>
    <row r="17" spans="2:12" ht="20.100000000000001" customHeight="1" x14ac:dyDescent="0.2">
      <c r="B17" s="2030" t="s">
        <v>2100</v>
      </c>
      <c r="C17" s="1391"/>
      <c r="D17" s="1390"/>
      <c r="E17" s="1389"/>
      <c r="F17" s="1389"/>
      <c r="G17" s="1389"/>
      <c r="H17" s="1389"/>
      <c r="I17" s="1389"/>
      <c r="J17" s="1389"/>
      <c r="K17" s="1389"/>
    </row>
    <row r="18" spans="2:12" ht="20.100000000000001" customHeight="1" x14ac:dyDescent="0.2">
      <c r="B18" s="2030" t="s">
        <v>2086</v>
      </c>
      <c r="C18" s="2032">
        <v>84.126000000000005</v>
      </c>
      <c r="D18" s="2033" t="s">
        <v>2098</v>
      </c>
      <c r="E18" s="1389">
        <v>52500</v>
      </c>
      <c r="F18" s="1389">
        <v>0</v>
      </c>
      <c r="G18" s="1389">
        <v>52500</v>
      </c>
      <c r="H18" s="1389">
        <v>0</v>
      </c>
      <c r="I18" s="1389"/>
      <c r="J18" s="1389">
        <v>52500</v>
      </c>
      <c r="K18" s="1389">
        <v>52500</v>
      </c>
    </row>
    <row r="19" spans="2:12" ht="20.100000000000001" customHeight="1" x14ac:dyDescent="0.2">
      <c r="B19" s="2030" t="s">
        <v>2087</v>
      </c>
      <c r="C19" s="1391">
        <v>84.126000000000005</v>
      </c>
      <c r="D19" s="1390" t="s">
        <v>2099</v>
      </c>
      <c r="E19" s="2034">
        <v>0</v>
      </c>
      <c r="F19" s="2034">
        <v>63119</v>
      </c>
      <c r="G19" s="2034">
        <v>0</v>
      </c>
      <c r="H19" s="2034">
        <v>61271</v>
      </c>
      <c r="I19" s="2034"/>
      <c r="J19" s="1389">
        <v>61271</v>
      </c>
      <c r="K19" s="1389">
        <v>61271</v>
      </c>
    </row>
    <row r="20" spans="2:12" ht="20.100000000000001" customHeight="1" x14ac:dyDescent="0.2">
      <c r="B20" s="1392"/>
      <c r="C20" s="1391"/>
      <c r="D20" s="1390"/>
      <c r="E20" s="2035">
        <f>SUM(E18:E19)</f>
        <v>52500</v>
      </c>
      <c r="F20" s="2035">
        <f>SUM(F18:F19)</f>
        <v>63119</v>
      </c>
      <c r="G20" s="2035">
        <f>SUM(G18:G19)</f>
        <v>52500</v>
      </c>
      <c r="H20" s="2035">
        <f>SUM(H18:H19)</f>
        <v>61271</v>
      </c>
      <c r="I20" s="2035">
        <f>SUM(I18:I19)</f>
        <v>0</v>
      </c>
      <c r="J20" s="1389"/>
      <c r="K20" s="1389"/>
    </row>
    <row r="21" spans="2:12" ht="20.100000000000001" customHeight="1" x14ac:dyDescent="0.2">
      <c r="B21" s="1392"/>
      <c r="C21" s="1391"/>
      <c r="D21" s="1390"/>
      <c r="E21" s="1393"/>
      <c r="F21" s="1393"/>
      <c r="G21" s="1393"/>
      <c r="H21" s="1393"/>
      <c r="I21" s="1393"/>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2034"/>
      <c r="F23" s="2034"/>
      <c r="G23" s="2034"/>
      <c r="H23" s="2034"/>
      <c r="I23" s="2034"/>
      <c r="J23" s="1389"/>
      <c r="K23" s="1389"/>
    </row>
    <row r="24" spans="2:12" ht="20.100000000000001" customHeight="1" thickBot="1" x14ac:dyDescent="0.25">
      <c r="B24" s="2031" t="s">
        <v>2101</v>
      </c>
      <c r="C24" s="1391"/>
      <c r="D24" s="1390"/>
      <c r="E24" s="2036">
        <f>SUM(E20+E15+' SEFA'!E23+' SEFA'!E15)</f>
        <v>2714697</v>
      </c>
      <c r="F24" s="2036">
        <f>SUM(F20+F15+' SEFA'!F23+' SEFA'!F15)</f>
        <v>2992329</v>
      </c>
      <c r="G24" s="2036">
        <f>SUM(G20+G15+' SEFA'!G23+' SEFA'!G15)</f>
        <v>3103271</v>
      </c>
      <c r="H24" s="2036">
        <f>SUM(H20+H15+' SEFA'!H23+' SEFA'!H15)</f>
        <v>3108934</v>
      </c>
      <c r="I24" s="2036">
        <f>SUM(I20+I15+' SEFA'!I23+' SEFA'!I15)</f>
        <v>0</v>
      </c>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2021</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2022</v>
      </c>
      <c r="C34" s="1376"/>
      <c r="D34" s="1375"/>
      <c r="E34" s="1373"/>
      <c r="F34" s="1373"/>
      <c r="G34" s="1373"/>
      <c r="H34" s="1373"/>
      <c r="I34" s="1374"/>
      <c r="J34" s="1374"/>
      <c r="K34" s="1373"/>
    </row>
    <row r="35" spans="2:11" ht="13.5" x14ac:dyDescent="0.2">
      <c r="B35" s="1974" t="s">
        <v>2023</v>
      </c>
      <c r="C35" s="1376"/>
      <c r="D35" s="1375"/>
      <c r="E35" s="1373"/>
      <c r="F35" s="1373"/>
      <c r="G35" s="1373"/>
      <c r="H35" s="1373"/>
      <c r="I35" s="1374"/>
      <c r="J35" s="1374"/>
      <c r="K35" s="1373"/>
    </row>
    <row r="36" spans="2:11" ht="11.1" customHeight="1" x14ac:dyDescent="0.2">
      <c r="B36" s="1373" t="s">
        <v>2024</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33&amp;R&amp;8Page 33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11" zoomScale="110" zoomScaleNormal="110" workbookViewId="0">
      <selection activeCell="A21" sqref="A21:H21"/>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3" t="str">
        <f>'Single Audit Cover'!A7</f>
        <v>Tri-County Special Education</v>
      </c>
      <c r="C1" s="2484"/>
      <c r="D1" s="2484"/>
      <c r="E1" s="2484"/>
      <c r="F1" s="2484"/>
      <c r="G1" s="2484"/>
      <c r="H1" s="2484"/>
      <c r="I1" s="2484"/>
      <c r="J1" s="2484"/>
      <c r="K1" s="2484"/>
    </row>
    <row r="2" spans="2:12" ht="15" x14ac:dyDescent="0.2">
      <c r="B2" s="2485">
        <f>'Single Audit Cover'!E7</f>
        <v>30039186061</v>
      </c>
      <c r="C2" s="2485"/>
      <c r="D2" s="2485"/>
      <c r="E2" s="2485"/>
      <c r="F2" s="2485"/>
      <c r="G2" s="2485"/>
      <c r="H2" s="2485"/>
      <c r="I2" s="2485"/>
      <c r="J2" s="2485"/>
      <c r="K2" s="2485"/>
      <c r="L2" s="1423"/>
    </row>
    <row r="3" spans="2:12" ht="15" x14ac:dyDescent="0.2">
      <c r="B3" s="2486" t="s">
        <v>1474</v>
      </c>
      <c r="C3" s="2486"/>
      <c r="D3" s="2486"/>
      <c r="E3" s="2486"/>
      <c r="F3" s="2486"/>
      <c r="G3" s="2486"/>
      <c r="H3" s="2486"/>
      <c r="I3" s="2486"/>
      <c r="J3" s="2486"/>
      <c r="K3" s="2486"/>
      <c r="L3" s="1423"/>
    </row>
    <row r="4" spans="2:12" ht="15" x14ac:dyDescent="0.2">
      <c r="B4" s="2463" t="str">
        <f>'[2]Single Audit Cover'!A4</f>
        <v>Year Ending June 30, 2016</v>
      </c>
      <c r="C4" s="2463"/>
      <c r="D4" s="2463"/>
      <c r="E4" s="2463"/>
      <c r="F4" s="2463"/>
      <c r="G4" s="2463"/>
      <c r="H4" s="2463"/>
      <c r="I4" s="2463"/>
      <c r="J4" s="2463"/>
      <c r="K4" s="2463"/>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1" t="s">
        <v>2102</v>
      </c>
      <c r="C10" s="1395"/>
      <c r="D10" s="1394"/>
      <c r="E10" s="1393"/>
      <c r="F10" s="1393"/>
      <c r="G10" s="1393"/>
      <c r="H10" s="1393"/>
      <c r="I10" s="1393"/>
      <c r="J10" s="1393"/>
      <c r="K10" s="1393"/>
    </row>
    <row r="11" spans="2:12" ht="20.100000000000001" customHeight="1" x14ac:dyDescent="0.2">
      <c r="B11" s="2031" t="s">
        <v>2084</v>
      </c>
      <c r="C11" s="1391"/>
      <c r="D11" s="1390"/>
      <c r="E11" s="1389"/>
      <c r="F11" s="1389"/>
      <c r="G11" s="1389"/>
      <c r="H11" s="1389"/>
      <c r="I11" s="1389"/>
      <c r="J11" s="1389"/>
      <c r="K11" s="1389"/>
    </row>
    <row r="12" spans="2:12" ht="20.100000000000001" customHeight="1" x14ac:dyDescent="0.2">
      <c r="B12" s="2030" t="s">
        <v>2103</v>
      </c>
      <c r="C12" s="2032"/>
      <c r="D12" s="2033"/>
      <c r="E12" s="1389"/>
      <c r="F12" s="1389"/>
      <c r="G12" s="1389"/>
      <c r="H12" s="1389"/>
      <c r="I12" s="1389"/>
      <c r="J12" s="1389"/>
      <c r="K12" s="1389"/>
    </row>
    <row r="13" spans="2:12" ht="20.100000000000001" customHeight="1" x14ac:dyDescent="0.2">
      <c r="B13" s="2030" t="s">
        <v>2086</v>
      </c>
      <c r="C13" s="2032">
        <v>10.555</v>
      </c>
      <c r="D13" s="2033" t="s">
        <v>2104</v>
      </c>
      <c r="E13" s="1389">
        <v>89832</v>
      </c>
      <c r="F13" s="1389">
        <v>24882</v>
      </c>
      <c r="G13" s="1389">
        <v>89832</v>
      </c>
      <c r="H13" s="1389">
        <v>24882</v>
      </c>
      <c r="I13" s="1389"/>
      <c r="J13" s="1389">
        <v>114714</v>
      </c>
      <c r="K13" s="1389" t="s">
        <v>2105</v>
      </c>
    </row>
    <row r="14" spans="2:12" ht="20.100000000000001" customHeight="1" x14ac:dyDescent="0.2">
      <c r="B14" s="2030" t="s">
        <v>2087</v>
      </c>
      <c r="C14" s="2032">
        <v>10.555</v>
      </c>
      <c r="D14" s="2033" t="s">
        <v>2104</v>
      </c>
      <c r="E14" s="2034">
        <v>0</v>
      </c>
      <c r="F14" s="2034">
        <v>117111</v>
      </c>
      <c r="G14" s="2034">
        <v>0</v>
      </c>
      <c r="H14" s="2034">
        <v>117111</v>
      </c>
      <c r="I14" s="2034"/>
      <c r="J14" s="1389">
        <v>117111</v>
      </c>
      <c r="K14" s="1389" t="s">
        <v>2105</v>
      </c>
    </row>
    <row r="15" spans="2:12" ht="20.100000000000001" customHeight="1" x14ac:dyDescent="0.2">
      <c r="B15" s="1392"/>
      <c r="C15" s="1391"/>
      <c r="D15" s="1390"/>
      <c r="E15" s="2035">
        <f>SUM(E13:E14)</f>
        <v>89832</v>
      </c>
      <c r="F15" s="2035">
        <f>SUM(F13:F14)</f>
        <v>141993</v>
      </c>
      <c r="G15" s="2035">
        <f>SUM(G13:G14)</f>
        <v>89832</v>
      </c>
      <c r="H15" s="2035">
        <f>SUM(H13:H14)</f>
        <v>141993</v>
      </c>
      <c r="I15" s="2035">
        <f>SUM(I13:I14)</f>
        <v>0</v>
      </c>
      <c r="J15" s="1389"/>
      <c r="K15" s="1389"/>
    </row>
    <row r="16" spans="2:12" ht="20.100000000000001" customHeight="1" x14ac:dyDescent="0.2">
      <c r="B16" s="2030" t="s">
        <v>2106</v>
      </c>
      <c r="C16" s="2032"/>
      <c r="D16" s="2033"/>
      <c r="E16" s="1389"/>
      <c r="F16" s="1389"/>
      <c r="G16" s="1389"/>
      <c r="H16" s="1389"/>
      <c r="I16" s="1389"/>
      <c r="J16" s="1389"/>
      <c r="K16" s="1389"/>
    </row>
    <row r="17" spans="2:12" ht="20.100000000000001" customHeight="1" x14ac:dyDescent="0.2">
      <c r="B17" s="2030" t="s">
        <v>2086</v>
      </c>
      <c r="C17" s="2032">
        <v>10.553000000000001</v>
      </c>
      <c r="D17" s="2033" t="s">
        <v>2107</v>
      </c>
      <c r="E17" s="1389">
        <v>51031</v>
      </c>
      <c r="F17" s="1389">
        <v>14114</v>
      </c>
      <c r="G17" s="1389">
        <v>51031</v>
      </c>
      <c r="H17" s="1389">
        <v>14114</v>
      </c>
      <c r="I17" s="1389"/>
      <c r="J17" s="1389">
        <v>65145</v>
      </c>
      <c r="K17" s="1389" t="s">
        <v>2105</v>
      </c>
    </row>
    <row r="18" spans="2:12" ht="20.100000000000001" customHeight="1" x14ac:dyDescent="0.2">
      <c r="B18" s="2030" t="s">
        <v>2087</v>
      </c>
      <c r="C18" s="2032">
        <v>10.553000000000001</v>
      </c>
      <c r="D18" s="2033" t="s">
        <v>2108</v>
      </c>
      <c r="E18" s="2034">
        <v>0</v>
      </c>
      <c r="F18" s="2034">
        <v>67992</v>
      </c>
      <c r="G18" s="2034">
        <v>0</v>
      </c>
      <c r="H18" s="2034">
        <v>67992</v>
      </c>
      <c r="I18" s="2034"/>
      <c r="J18" s="1389"/>
      <c r="K18" s="1389" t="s">
        <v>2105</v>
      </c>
    </row>
    <row r="19" spans="2:12" ht="20.100000000000001" customHeight="1" x14ac:dyDescent="0.2">
      <c r="B19" s="2030"/>
      <c r="C19" s="2032"/>
      <c r="D19" s="2033"/>
      <c r="E19" s="2035">
        <f>SUM(E17:E18)</f>
        <v>51031</v>
      </c>
      <c r="F19" s="2035">
        <f>SUM(F17:F18)</f>
        <v>82106</v>
      </c>
      <c r="G19" s="2035">
        <f>SUM(G17:G18)</f>
        <v>51031</v>
      </c>
      <c r="H19" s="2035">
        <f>SUM(H17:H18)</f>
        <v>82106</v>
      </c>
      <c r="I19" s="2035">
        <f>SUM(I17:I18)</f>
        <v>0</v>
      </c>
      <c r="J19" s="1389"/>
      <c r="K19" s="1389"/>
    </row>
    <row r="20" spans="2:12" ht="20.100000000000001" customHeight="1" x14ac:dyDescent="0.2">
      <c r="B20" s="1392"/>
      <c r="C20" s="1391"/>
      <c r="D20" s="1390"/>
      <c r="E20" s="2037"/>
      <c r="F20" s="2037"/>
      <c r="G20" s="2037"/>
      <c r="H20" s="2037"/>
      <c r="I20" s="2037"/>
      <c r="J20" s="1389"/>
      <c r="K20" s="1389"/>
    </row>
    <row r="21" spans="2:12" ht="20.100000000000001" customHeight="1" x14ac:dyDescent="0.2">
      <c r="B21" s="2030" t="s">
        <v>2109</v>
      </c>
      <c r="C21" s="1391">
        <v>10.553000000000001</v>
      </c>
      <c r="D21" s="1390"/>
      <c r="E21" s="2035">
        <v>0</v>
      </c>
      <c r="F21" s="2035">
        <v>2345</v>
      </c>
      <c r="G21" s="2035">
        <v>0</v>
      </c>
      <c r="H21" s="2035">
        <v>2345</v>
      </c>
      <c r="I21" s="2035">
        <v>0</v>
      </c>
      <c r="J21" s="1389">
        <v>2345</v>
      </c>
      <c r="K21" s="1389" t="s">
        <v>2105</v>
      </c>
    </row>
    <row r="22" spans="2:12" ht="20.100000000000001" customHeight="1" x14ac:dyDescent="0.2">
      <c r="B22" s="2030" t="s">
        <v>2110</v>
      </c>
      <c r="C22" s="1391">
        <v>10.582000000000001</v>
      </c>
      <c r="D22" s="1390"/>
      <c r="E22" s="2035">
        <v>658</v>
      </c>
      <c r="F22" s="2035">
        <v>299</v>
      </c>
      <c r="G22" s="2035">
        <v>658</v>
      </c>
      <c r="H22" s="2035">
        <v>299</v>
      </c>
      <c r="I22" s="2035">
        <v>0</v>
      </c>
      <c r="J22" s="1389">
        <v>957</v>
      </c>
      <c r="K22" s="1389" t="s">
        <v>2105</v>
      </c>
    </row>
    <row r="23" spans="2:12" ht="20.100000000000001" customHeight="1" x14ac:dyDescent="0.2">
      <c r="B23" s="2030"/>
      <c r="C23" s="1391"/>
      <c r="D23" s="1390"/>
      <c r="E23" s="2037"/>
      <c r="F23" s="2037"/>
      <c r="G23" s="2037"/>
      <c r="H23" s="2037"/>
      <c r="I23" s="2037"/>
      <c r="J23" s="1389"/>
      <c r="K23" s="1389"/>
    </row>
    <row r="24" spans="2:12" ht="20.100000000000001" customHeight="1" thickBot="1" x14ac:dyDescent="0.25">
      <c r="B24" s="2031" t="s">
        <v>2111</v>
      </c>
      <c r="C24" s="1391"/>
      <c r="D24" s="1390"/>
      <c r="E24" s="2036">
        <f>SUM(E15+E19+E21+E22)</f>
        <v>141521</v>
      </c>
      <c r="F24" s="2036">
        <f>SUM(F15+F19+F21+F22)</f>
        <v>226743</v>
      </c>
      <c r="G24" s="2036">
        <f>SUM(G15+G19+G21+G22)</f>
        <v>141521</v>
      </c>
      <c r="H24" s="2036">
        <f>SUM(H15+H19+H21+H22)</f>
        <v>226743</v>
      </c>
      <c r="I24" s="2036">
        <f>SUM(I15+I19+I21+I22)</f>
        <v>0</v>
      </c>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2021</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2022</v>
      </c>
      <c r="C34" s="1376"/>
      <c r="D34" s="1375"/>
      <c r="E34" s="1373"/>
      <c r="F34" s="1373"/>
      <c r="G34" s="1373"/>
      <c r="H34" s="1373"/>
      <c r="I34" s="1374"/>
      <c r="J34" s="1374"/>
      <c r="K34" s="1373"/>
    </row>
    <row r="35" spans="2:11" ht="13.5" x14ac:dyDescent="0.2">
      <c r="B35" s="1974" t="s">
        <v>2023</v>
      </c>
      <c r="C35" s="1376"/>
      <c r="D35" s="1375"/>
      <c r="E35" s="1373"/>
      <c r="F35" s="1373"/>
      <c r="G35" s="1373"/>
      <c r="H35" s="1373"/>
      <c r="I35" s="1374"/>
      <c r="J35" s="1374"/>
      <c r="K35" s="1373"/>
    </row>
    <row r="36" spans="2:11" ht="11.1" customHeight="1" x14ac:dyDescent="0.2">
      <c r="B36" s="1373" t="s">
        <v>2024</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34&amp;R&amp;8Page 34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5" zoomScale="110" zoomScaleNormal="110" workbookViewId="0">
      <selection activeCell="A21" sqref="A21:H21"/>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3" t="str">
        <f>'Single Audit Cover'!A7</f>
        <v>Tri-County Special Education</v>
      </c>
      <c r="C1" s="2484"/>
      <c r="D1" s="2484"/>
      <c r="E1" s="2484"/>
      <c r="F1" s="2484"/>
      <c r="G1" s="2484"/>
      <c r="H1" s="2484"/>
      <c r="I1" s="2484"/>
      <c r="J1" s="2484"/>
      <c r="K1" s="2484"/>
    </row>
    <row r="2" spans="2:12" ht="15" x14ac:dyDescent="0.2">
      <c r="B2" s="2485">
        <f>'Single Audit Cover'!E7</f>
        <v>30039186061</v>
      </c>
      <c r="C2" s="2485"/>
      <c r="D2" s="2485"/>
      <c r="E2" s="2485"/>
      <c r="F2" s="2485"/>
      <c r="G2" s="2485"/>
      <c r="H2" s="2485"/>
      <c r="I2" s="2485"/>
      <c r="J2" s="2485"/>
      <c r="K2" s="2485"/>
      <c r="L2" s="1423"/>
    </row>
    <row r="3" spans="2:12" ht="15" x14ac:dyDescent="0.2">
      <c r="B3" s="2486" t="s">
        <v>1474</v>
      </c>
      <c r="C3" s="2486"/>
      <c r="D3" s="2486"/>
      <c r="E3" s="2486"/>
      <c r="F3" s="2486"/>
      <c r="G3" s="2486"/>
      <c r="H3" s="2486"/>
      <c r="I3" s="2486"/>
      <c r="J3" s="2486"/>
      <c r="K3" s="2486"/>
      <c r="L3" s="1423"/>
    </row>
    <row r="4" spans="2:12" ht="15" x14ac:dyDescent="0.2">
      <c r="B4" s="2463" t="str">
        <f>'[2]Single Audit Cover'!A4</f>
        <v>Year Ending June 30, 2016</v>
      </c>
      <c r="C4" s="2463"/>
      <c r="D4" s="2463"/>
      <c r="E4" s="2463"/>
      <c r="F4" s="2463"/>
      <c r="G4" s="2463"/>
      <c r="H4" s="2463"/>
      <c r="I4" s="2463"/>
      <c r="J4" s="2463"/>
      <c r="K4" s="2463"/>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1" t="s">
        <v>2112</v>
      </c>
      <c r="C10" s="2038"/>
      <c r="D10" s="2039"/>
      <c r="E10" s="1393"/>
      <c r="F10" s="1393"/>
      <c r="G10" s="1393"/>
      <c r="H10" s="1393"/>
      <c r="I10" s="1393"/>
      <c r="J10" s="1393"/>
      <c r="K10" s="1393"/>
    </row>
    <row r="11" spans="2:12" ht="20.100000000000001" customHeight="1" x14ac:dyDescent="0.2">
      <c r="B11" s="2031" t="s">
        <v>2113</v>
      </c>
      <c r="C11" s="2032"/>
      <c r="D11" s="2033"/>
      <c r="E11" s="1389"/>
      <c r="F11" s="1389"/>
      <c r="G11" s="1389"/>
      <c r="H11" s="1389"/>
      <c r="I11" s="1389"/>
      <c r="J11" s="1389"/>
      <c r="K11" s="1389"/>
    </row>
    <row r="12" spans="2:12" ht="20.100000000000001" customHeight="1" x14ac:dyDescent="0.2">
      <c r="B12" s="2031" t="s">
        <v>2114</v>
      </c>
      <c r="C12" s="2032"/>
      <c r="D12" s="2033"/>
      <c r="E12" s="1389"/>
      <c r="F12" s="1389"/>
      <c r="G12" s="1389"/>
      <c r="H12" s="1389"/>
      <c r="I12" s="1389"/>
      <c r="J12" s="1389"/>
      <c r="K12" s="1389"/>
    </row>
    <row r="13" spans="2:12" ht="20.100000000000001" customHeight="1" x14ac:dyDescent="0.2">
      <c r="B13" s="2030" t="s">
        <v>2115</v>
      </c>
      <c r="C13" s="2032"/>
      <c r="D13" s="2033"/>
      <c r="E13" s="1389"/>
      <c r="F13" s="1389"/>
      <c r="G13" s="1389"/>
      <c r="H13" s="1389"/>
      <c r="I13" s="1389"/>
      <c r="J13" s="1389"/>
      <c r="K13" s="1389"/>
    </row>
    <row r="14" spans="2:12" ht="20.100000000000001" customHeight="1" x14ac:dyDescent="0.2">
      <c r="B14" s="2030" t="s">
        <v>2086</v>
      </c>
      <c r="C14" s="2032">
        <v>93.778000000000006</v>
      </c>
      <c r="D14" s="2033" t="s">
        <v>2116</v>
      </c>
      <c r="E14" s="1389">
        <v>204788</v>
      </c>
      <c r="F14" s="1389">
        <v>0</v>
      </c>
      <c r="G14" s="1389">
        <v>204788</v>
      </c>
      <c r="H14" s="1389">
        <v>0</v>
      </c>
      <c r="I14" s="1389"/>
      <c r="J14" s="1389">
        <v>204788</v>
      </c>
      <c r="K14" s="1389" t="s">
        <v>2105</v>
      </c>
    </row>
    <row r="15" spans="2:12" ht="20.100000000000001" customHeight="1" x14ac:dyDescent="0.2">
      <c r="B15" s="2030" t="s">
        <v>2087</v>
      </c>
      <c r="C15" s="1391">
        <v>93.778000000000006</v>
      </c>
      <c r="D15" s="1390" t="s">
        <v>2118</v>
      </c>
      <c r="E15" s="2034">
        <v>0</v>
      </c>
      <c r="F15" s="2034">
        <v>174151</v>
      </c>
      <c r="G15" s="2034">
        <v>0</v>
      </c>
      <c r="H15" s="2034">
        <v>174151</v>
      </c>
      <c r="I15" s="2034"/>
      <c r="J15" s="1389">
        <v>174151</v>
      </c>
      <c r="K15" s="1389" t="s">
        <v>2105</v>
      </c>
    </row>
    <row r="16" spans="2:12" ht="20.100000000000001" customHeight="1" thickBot="1" x14ac:dyDescent="0.25">
      <c r="B16" s="2031" t="s">
        <v>2117</v>
      </c>
      <c r="C16" s="1391"/>
      <c r="D16" s="1390"/>
      <c r="E16" s="2036">
        <f>SUM(E14:E15)</f>
        <v>204788</v>
      </c>
      <c r="F16" s="2036">
        <f>SUM(F14:F15)</f>
        <v>174151</v>
      </c>
      <c r="G16" s="2036">
        <f>SUM(G14:G15)</f>
        <v>204788</v>
      </c>
      <c r="H16" s="2036">
        <f>SUM(H14:H15)</f>
        <v>174151</v>
      </c>
      <c r="I16" s="2036">
        <f>SUM(I14:I15)</f>
        <v>0</v>
      </c>
      <c r="J16" s="1389"/>
      <c r="K16" s="1389"/>
    </row>
    <row r="17" spans="2:12" ht="20.100000000000001" customHeight="1" x14ac:dyDescent="0.2">
      <c r="B17" s="1392"/>
      <c r="C17" s="1391"/>
      <c r="D17" s="1390"/>
      <c r="E17" s="1393"/>
      <c r="F17" s="1393"/>
      <c r="G17" s="1393"/>
      <c r="H17" s="1393"/>
      <c r="I17" s="1393"/>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2034"/>
      <c r="F23" s="2034"/>
      <c r="G23" s="2034"/>
      <c r="H23" s="2034"/>
      <c r="I23" s="2034"/>
      <c r="J23" s="1389"/>
      <c r="K23" s="1389"/>
    </row>
    <row r="24" spans="2:12" ht="20.100000000000001" customHeight="1" thickBot="1" x14ac:dyDescent="0.25">
      <c r="B24" s="2040" t="s">
        <v>2119</v>
      </c>
      <c r="C24" s="1391"/>
      <c r="D24" s="1390"/>
      <c r="E24" s="2041">
        <f>SUM(E16+' SEFA (3)'!E24+' SEFA (2)'!E24)</f>
        <v>3061006</v>
      </c>
      <c r="F24" s="2041">
        <f>SUM(F16+' SEFA (3)'!F24+' SEFA (2)'!F24)</f>
        <v>3393223</v>
      </c>
      <c r="G24" s="2041">
        <f>SUM(G16+' SEFA (3)'!G24+' SEFA (2)'!G24)</f>
        <v>3449580</v>
      </c>
      <c r="H24" s="2041">
        <f>SUM(H16+' SEFA (3)'!H24+' SEFA (2)'!H24)</f>
        <v>3509828</v>
      </c>
      <c r="I24" s="2041">
        <f>SUM(I16+' SEFA (3)'!I24+' SEFA (2)'!I24)</f>
        <v>0</v>
      </c>
      <c r="J24" s="1389"/>
      <c r="K24" s="1389"/>
      <c r="L24" s="1385"/>
    </row>
    <row r="25" spans="2:12" ht="13.5" thickTop="1" x14ac:dyDescent="0.2">
      <c r="B25" s="1321"/>
      <c r="C25" s="1387"/>
      <c r="D25" s="1386"/>
      <c r="E25" s="1321"/>
      <c r="F25" s="1321"/>
      <c r="G25" s="1325"/>
      <c r="H25" s="1325"/>
      <c r="I25" s="1325"/>
      <c r="J25" s="1325"/>
      <c r="K25" s="1321"/>
      <c r="L25" s="1385"/>
    </row>
    <row r="26" spans="2:12" ht="13.5" customHeight="1" x14ac:dyDescent="0.2">
      <c r="B26" s="1388" t="s">
        <v>2021</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2022</v>
      </c>
      <c r="C34" s="1376"/>
      <c r="D34" s="1375"/>
      <c r="E34" s="1373"/>
      <c r="F34" s="1373"/>
      <c r="G34" s="1373"/>
      <c r="H34" s="1373"/>
      <c r="I34" s="1374"/>
      <c r="J34" s="1374"/>
      <c r="K34" s="1373"/>
    </row>
    <row r="35" spans="2:11" ht="13.5" x14ac:dyDescent="0.2">
      <c r="B35" s="1974" t="s">
        <v>2023</v>
      </c>
      <c r="C35" s="1376"/>
      <c r="D35" s="1375"/>
      <c r="E35" s="1373"/>
      <c r="F35" s="1373"/>
      <c r="G35" s="1373"/>
      <c r="H35" s="1373"/>
      <c r="I35" s="1374"/>
      <c r="J35" s="1374"/>
      <c r="K35" s="1373"/>
    </row>
    <row r="36" spans="2:11" ht="11.1" customHeight="1" x14ac:dyDescent="0.2">
      <c r="B36" s="1373" t="s">
        <v>2024</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35&amp;R&amp;8Page 35</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2"/>
  <sheetViews>
    <sheetView showGridLines="0" topLeftCell="A7" zoomScale="110" zoomScaleNormal="110" workbookViewId="0">
      <selection activeCell="A21" sqref="A21:H2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90" t="str">
        <f>'Single Audit Cover'!A7</f>
        <v>Tri-County Special Education</v>
      </c>
      <c r="B1" s="2491"/>
      <c r="C1" s="2491"/>
      <c r="D1" s="2491"/>
      <c r="E1" s="1438"/>
    </row>
    <row r="2" spans="1:5" ht="13.5" customHeight="1" x14ac:dyDescent="0.2">
      <c r="A2" s="2492">
        <f>'Single Audit Cover'!E7</f>
        <v>30039186061</v>
      </c>
      <c r="B2" s="2493"/>
      <c r="C2" s="2493"/>
      <c r="D2" s="2493"/>
      <c r="E2" s="1425"/>
    </row>
    <row r="3" spans="1:5" ht="15.75" customHeight="1" x14ac:dyDescent="0.25">
      <c r="A3" s="2494" t="s">
        <v>1546</v>
      </c>
      <c r="B3" s="2495"/>
      <c r="C3" s="2495"/>
      <c r="D3" s="2495"/>
      <c r="E3" s="1437"/>
    </row>
    <row r="4" spans="1:5" ht="13.5" customHeight="1" x14ac:dyDescent="0.25">
      <c r="A4" s="2496" t="str">
        <f>'[2]Single Audit Cover'!A4</f>
        <v>Year Ending June 30, 2016</v>
      </c>
      <c r="B4" s="2497"/>
      <c r="C4" s="2497"/>
      <c r="D4" s="2497"/>
      <c r="E4" s="1437"/>
    </row>
    <row r="5" spans="1:5" ht="8.25" customHeight="1" x14ac:dyDescent="0.2">
      <c r="C5" s="1368"/>
      <c r="D5" s="1368"/>
    </row>
    <row r="6" spans="1:5" ht="13.5" customHeight="1" x14ac:dyDescent="0.2">
      <c r="A6" s="1358" t="s">
        <v>1914</v>
      </c>
      <c r="C6" s="1368"/>
      <c r="D6" s="1368"/>
    </row>
    <row r="7" spans="1:5" ht="60.95" customHeight="1" x14ac:dyDescent="0.2">
      <c r="A7" s="2498" t="s">
        <v>2120</v>
      </c>
      <c r="B7" s="2499"/>
      <c r="C7" s="2499"/>
      <c r="D7" s="2499"/>
      <c r="E7" s="1436"/>
    </row>
    <row r="8" spans="1:5" ht="13.5" customHeight="1" x14ac:dyDescent="0.2">
      <c r="A8" s="1358" t="s">
        <v>1915</v>
      </c>
      <c r="C8" s="1354"/>
      <c r="D8" s="1354"/>
    </row>
    <row r="9" spans="1:5" x14ac:dyDescent="0.2">
      <c r="A9" s="2498" t="s">
        <v>2121</v>
      </c>
      <c r="B9" s="2499"/>
      <c r="C9" s="2499"/>
      <c r="D9" s="2499"/>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t="s">
        <v>2173</v>
      </c>
      <c r="C13" s="1431" t="s">
        <v>2092</v>
      </c>
      <c r="D13" s="1430">
        <v>220226.19</v>
      </c>
      <c r="E13" s="1429"/>
    </row>
    <row r="14" spans="1:5" ht="20.65" customHeight="1" x14ac:dyDescent="0.2">
      <c r="A14" s="1801"/>
      <c r="B14" s="2047" t="s">
        <v>2174</v>
      </c>
      <c r="C14" s="1431" t="s">
        <v>2092</v>
      </c>
      <c r="D14" s="1430">
        <v>85384.16</v>
      </c>
      <c r="E14" s="1429"/>
    </row>
    <row r="15" spans="1:5" ht="20.65" customHeight="1" x14ac:dyDescent="0.2">
      <c r="A15" s="1801"/>
      <c r="B15" s="2047" t="s">
        <v>2175</v>
      </c>
      <c r="C15" s="1431" t="s">
        <v>2092</v>
      </c>
      <c r="D15" s="1430">
        <v>200000</v>
      </c>
      <c r="E15" s="1429"/>
    </row>
    <row r="16" spans="1:5" ht="20.65" customHeight="1" x14ac:dyDescent="0.2">
      <c r="A16" s="1801"/>
      <c r="B16" s="2047" t="s">
        <v>2176</v>
      </c>
      <c r="C16" s="1431" t="s">
        <v>2092</v>
      </c>
      <c r="D16" s="1430">
        <v>154811.79</v>
      </c>
      <c r="E16" s="1429"/>
    </row>
    <row r="17" spans="1:6" ht="20.65" customHeight="1" x14ac:dyDescent="0.2">
      <c r="A17" s="1801"/>
      <c r="B17" s="1432"/>
      <c r="C17" s="1431"/>
      <c r="D17" s="1430"/>
      <c r="E17" s="1429"/>
    </row>
    <row r="18" spans="1:6" ht="20.65" customHeight="1" x14ac:dyDescent="0.2">
      <c r="A18" s="1801"/>
      <c r="B18" s="1432"/>
      <c r="C18" s="1431"/>
      <c r="D18" s="1430"/>
      <c r="E18" s="1429"/>
    </row>
    <row r="19" spans="1:6" ht="20.65" customHeight="1" x14ac:dyDescent="0.2">
      <c r="A19" s="1801"/>
      <c r="B19" s="2048"/>
      <c r="C19" s="2049"/>
      <c r="D19" s="2050"/>
      <c r="E19" s="1429"/>
    </row>
    <row r="20" spans="1:6" ht="20.65" customHeight="1" thickBot="1" x14ac:dyDescent="0.25">
      <c r="A20" s="1801"/>
      <c r="B20" s="2051" t="s">
        <v>2177</v>
      </c>
      <c r="C20" s="2052"/>
      <c r="D20" s="2053">
        <f>SUM(D13:D19)</f>
        <v>660422.14</v>
      </c>
      <c r="E20" s="1429"/>
    </row>
    <row r="21" spans="1:6" ht="20.65" customHeight="1" thickTop="1" x14ac:dyDescent="0.2">
      <c r="A21" s="1537"/>
      <c r="B21" s="2057"/>
      <c r="C21" s="2058"/>
      <c r="D21" s="2059"/>
      <c r="E21" s="1429"/>
    </row>
    <row r="22" spans="1:6" ht="11.25" customHeight="1" x14ac:dyDescent="0.2">
      <c r="A22" s="2060" t="s">
        <v>2185</v>
      </c>
      <c r="B22" s="2061"/>
      <c r="C22" s="2061"/>
      <c r="D22" s="2061"/>
      <c r="E22" s="2062"/>
      <c r="F22" s="2063"/>
    </row>
    <row r="23" spans="1:6" ht="12" customHeight="1" x14ac:dyDescent="0.2">
      <c r="A23" s="2064" t="s">
        <v>2184</v>
      </c>
      <c r="B23" s="2065"/>
      <c r="C23" s="2066"/>
      <c r="D23" s="2067"/>
      <c r="E23" s="2066" t="s">
        <v>2078</v>
      </c>
      <c r="F23" s="2067" t="s">
        <v>106</v>
      </c>
    </row>
    <row r="24" spans="1:6" ht="15" customHeight="1" x14ac:dyDescent="0.2">
      <c r="A24" s="1537"/>
      <c r="B24" s="1733"/>
      <c r="C24" s="1734"/>
      <c r="D24" s="1735"/>
      <c r="E24" s="1429"/>
    </row>
    <row r="25" spans="1:6" ht="12" customHeight="1" x14ac:dyDescent="0.2">
      <c r="A25" s="1802" t="s">
        <v>2186</v>
      </c>
      <c r="B25" s="1733"/>
      <c r="C25" s="1734"/>
      <c r="D25" s="1735"/>
      <c r="E25" s="1429"/>
    </row>
    <row r="26" spans="1:6" ht="21.75" customHeight="1" x14ac:dyDescent="0.2">
      <c r="A26" s="2487" t="s">
        <v>2122</v>
      </c>
      <c r="B26" s="2487"/>
      <c r="C26" s="2487"/>
      <c r="D26" s="2487"/>
      <c r="E26" s="1429"/>
    </row>
    <row r="27" spans="1:6" ht="13.5" customHeight="1" x14ac:dyDescent="0.2">
      <c r="A27" s="1537" t="s">
        <v>1818</v>
      </c>
      <c r="B27" s="1733"/>
      <c r="C27" s="1736">
        <v>2644</v>
      </c>
      <c r="D27" s="1735"/>
      <c r="E27" s="1429"/>
    </row>
    <row r="28" spans="1:6" ht="13.5" customHeight="1" x14ac:dyDescent="0.2">
      <c r="A28" s="1537" t="s">
        <v>1819</v>
      </c>
      <c r="B28" s="1733"/>
      <c r="C28" s="1737"/>
      <c r="D28" s="1735"/>
      <c r="E28" s="1429"/>
    </row>
    <row r="29" spans="1:6" ht="13.5" customHeight="1" x14ac:dyDescent="0.2">
      <c r="A29" s="1802" t="s">
        <v>2187</v>
      </c>
      <c r="B29" s="1733"/>
      <c r="C29" s="1734"/>
      <c r="D29" s="1735"/>
      <c r="E29" s="1429"/>
    </row>
    <row r="30" spans="1:6" ht="14.25" customHeight="1" x14ac:dyDescent="0.2">
      <c r="A30" s="1537" t="s">
        <v>1913</v>
      </c>
      <c r="B30" s="1733"/>
      <c r="C30" s="1738"/>
      <c r="D30" s="1735"/>
      <c r="E30" s="1429"/>
    </row>
    <row r="31" spans="1:6" ht="14.25" customHeight="1" x14ac:dyDescent="0.2">
      <c r="A31" s="1537"/>
      <c r="B31" s="1733" t="s">
        <v>1820</v>
      </c>
      <c r="C31" s="1739"/>
      <c r="D31" s="1735"/>
      <c r="E31" s="1429"/>
    </row>
    <row r="32" spans="1:6" ht="14.25" customHeight="1" x14ac:dyDescent="0.2">
      <c r="A32" s="1537"/>
      <c r="B32" s="1733" t="s">
        <v>1821</v>
      </c>
      <c r="C32" s="1739"/>
      <c r="D32" s="1735"/>
      <c r="E32" s="1429"/>
    </row>
    <row r="33" spans="1:5" ht="14.25" customHeight="1" x14ac:dyDescent="0.2">
      <c r="A33" s="1537"/>
      <c r="B33" s="1733" t="s">
        <v>1822</v>
      </c>
      <c r="C33" s="1739"/>
      <c r="D33" s="1735"/>
      <c r="E33" s="1429"/>
    </row>
    <row r="34" spans="1:5" ht="14.25" customHeight="1" x14ac:dyDescent="0.2">
      <c r="A34" s="1537"/>
      <c r="B34" s="1733" t="s">
        <v>1823</v>
      </c>
      <c r="C34" s="1739"/>
      <c r="D34" s="1735"/>
      <c r="E34" s="1429"/>
    </row>
    <row r="35" spans="1:5" ht="14.25" customHeight="1" x14ac:dyDescent="0.2">
      <c r="A35" s="1537" t="s">
        <v>1824</v>
      </c>
      <c r="B35" s="1733"/>
      <c r="C35" s="1739"/>
      <c r="D35" s="1735"/>
      <c r="E35" s="1429"/>
    </row>
    <row r="36" spans="1:5" ht="14.25" customHeight="1" x14ac:dyDescent="0.2">
      <c r="A36" s="1537" t="s">
        <v>1825</v>
      </c>
      <c r="B36" s="1733"/>
      <c r="C36" s="1740"/>
      <c r="D36" s="1735"/>
      <c r="E36" s="1429"/>
    </row>
    <row r="37" spans="1:5" ht="14.25" customHeight="1" x14ac:dyDescent="0.2">
      <c r="A37" s="1537"/>
      <c r="B37" s="1733"/>
      <c r="C37" s="1738" t="s">
        <v>1826</v>
      </c>
      <c r="D37" s="1735"/>
      <c r="E37" s="1429"/>
    </row>
    <row r="38" spans="1:5" ht="13.5" customHeight="1" x14ac:dyDescent="0.2">
      <c r="B38" s="1428"/>
      <c r="C38" s="1427"/>
      <c r="D38" s="1427"/>
    </row>
    <row r="39" spans="1:5" ht="13.5" thickBot="1" x14ac:dyDescent="0.25">
      <c r="A39" s="1741" t="s">
        <v>1827</v>
      </c>
      <c r="C39" s="1368"/>
      <c r="D39" s="1368"/>
    </row>
    <row r="40" spans="1:5" s="1373" customFormat="1" ht="27" customHeight="1" x14ac:dyDescent="0.2">
      <c r="A40" s="1426">
        <v>5</v>
      </c>
      <c r="B40" s="2488" t="s">
        <v>2025</v>
      </c>
      <c r="C40" s="2488"/>
      <c r="D40" s="2488"/>
      <c r="E40" s="1425"/>
    </row>
    <row r="41" spans="1:5" s="1373" customFormat="1" ht="46.15" customHeight="1" x14ac:dyDescent="0.2">
      <c r="A41" s="1424">
        <v>6</v>
      </c>
      <c r="B41" s="2489" t="s">
        <v>2076</v>
      </c>
      <c r="C41" s="2489"/>
      <c r="D41" s="2489"/>
    </row>
    <row r="42" spans="1:5" x14ac:dyDescent="0.2">
      <c r="B42" s="1373"/>
    </row>
  </sheetData>
  <mergeCells count="9">
    <mergeCell ref="A26:D26"/>
    <mergeCell ref="B40:D40"/>
    <mergeCell ref="B41:D41"/>
    <mergeCell ref="A1:D1"/>
    <mergeCell ref="A2:D2"/>
    <mergeCell ref="A3:D3"/>
    <mergeCell ref="A4:D4"/>
    <mergeCell ref="A7:D7"/>
    <mergeCell ref="A9:D9"/>
  </mergeCells>
  <pageMargins left="0.4" right="0.27" top="0.43" bottom="0" header="0.26" footer="0.5"/>
  <pageSetup scale="90" firstPageNumber="39" orientation="portrait" useFirstPageNumber="1" r:id="rId1"/>
  <headerFooter alignWithMargins="0">
    <oddHeader>&amp;L&amp;8Page 36&amp;R&amp;8Page 36</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6" zoomScale="110" zoomScaleNormal="110" workbookViewId="0">
      <selection activeCell="A2" sqref="A2"/>
    </sheetView>
  </sheetViews>
  <sheetFormatPr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6" t="str">
        <f>'Single Audit Cover'!A7</f>
        <v>Tri-County Special Education</v>
      </c>
      <c r="C1" s="2507"/>
      <c r="D1" s="2507"/>
      <c r="E1" s="2507"/>
      <c r="F1" s="2507"/>
      <c r="G1" s="2507"/>
      <c r="H1" s="2507"/>
      <c r="I1" s="2507"/>
      <c r="J1" s="1477"/>
    </row>
    <row r="2" spans="2:10" s="1368" customFormat="1" ht="12.75" customHeight="1" x14ac:dyDescent="0.2">
      <c r="B2" s="2508">
        <f>'Single Audit Cover'!E7</f>
        <v>30039186061</v>
      </c>
      <c r="C2" s="2509"/>
      <c r="D2" s="2509"/>
      <c r="E2" s="2509"/>
      <c r="F2" s="2509"/>
      <c r="G2" s="2509"/>
      <c r="H2" s="2509"/>
      <c r="I2" s="2509"/>
      <c r="J2" s="1477"/>
    </row>
    <row r="3" spans="2:10" s="1368" customFormat="1" ht="12.75" customHeight="1" x14ac:dyDescent="0.2">
      <c r="B3" s="2510" t="s">
        <v>1569</v>
      </c>
      <c r="C3" s="2497"/>
      <c r="D3" s="2497"/>
      <c r="E3" s="2497"/>
      <c r="F3" s="2497"/>
      <c r="G3" s="2497"/>
      <c r="H3" s="2497"/>
      <c r="I3" s="2497"/>
      <c r="J3" s="1476"/>
    </row>
    <row r="4" spans="2:10" s="1368" customFormat="1" ht="12.75" customHeight="1" x14ac:dyDescent="0.2">
      <c r="B4" s="2510" t="str">
        <f>'[2]Single Audit Cover'!A4</f>
        <v>Year Ending June 30, 2016</v>
      </c>
      <c r="C4" s="2497"/>
      <c r="D4" s="2497"/>
      <c r="E4" s="2497"/>
      <c r="F4" s="2497"/>
      <c r="G4" s="2497"/>
      <c r="H4" s="2497"/>
      <c r="I4" s="2497"/>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510" t="s">
        <v>1568</v>
      </c>
      <c r="C7" s="2497"/>
      <c r="D7" s="2497"/>
      <c r="E7" s="2497"/>
      <c r="F7" s="2497"/>
      <c r="G7" s="2497"/>
      <c r="H7" s="2497"/>
      <c r="I7" s="2497"/>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505" t="s">
        <v>1385</v>
      </c>
      <c r="D11" s="2505"/>
      <c r="E11" s="1467"/>
      <c r="F11" s="1467"/>
      <c r="G11" s="1467"/>
    </row>
    <row r="12" spans="2:10" s="1368" customFormat="1" ht="11.45" customHeight="1" x14ac:dyDescent="0.2">
      <c r="B12" s="1371"/>
      <c r="C12" s="1457" t="s">
        <v>1828</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t="s">
        <v>2078</v>
      </c>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t="s">
        <v>2078</v>
      </c>
      <c r="F17" s="1373" t="s">
        <v>1053</v>
      </c>
      <c r="G17" s="1447"/>
      <c r="H17" s="1373" t="s">
        <v>1559</v>
      </c>
      <c r="I17" s="1373"/>
    </row>
    <row r="18" spans="2:9" s="1368" customFormat="1" ht="12.75" customHeight="1" x14ac:dyDescent="0.2">
      <c r="B18" s="1460" t="s">
        <v>1829</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2078</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t="s">
        <v>2078</v>
      </c>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t="s">
        <v>2078</v>
      </c>
      <c r="H26" s="1373" t="s">
        <v>1559</v>
      </c>
      <c r="I26" s="1373"/>
    </row>
    <row r="27" spans="2:9" s="1368" customFormat="1" ht="12.75" customHeight="1" x14ac:dyDescent="0.2">
      <c r="B27" s="1460" t="s">
        <v>1829</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504" t="s">
        <v>2123</v>
      </c>
      <c r="E29" s="2504"/>
      <c r="F29" s="2504"/>
      <c r="G29" s="2504"/>
      <c r="H29" s="2504"/>
      <c r="I29" s="2504"/>
    </row>
    <row r="30" spans="2:9" s="1368" customFormat="1" x14ac:dyDescent="0.2">
      <c r="B30" s="1376"/>
      <c r="C30" s="1428"/>
      <c r="D30" s="1457" t="s">
        <v>1830</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2026</v>
      </c>
      <c r="C33" s="1388"/>
      <c r="E33" s="1447"/>
      <c r="F33" s="1373" t="s">
        <v>1053</v>
      </c>
      <c r="G33" s="1447" t="s">
        <v>2078</v>
      </c>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t="s">
        <v>2088</v>
      </c>
      <c r="C37" s="2500" t="s">
        <v>2124</v>
      </c>
      <c r="D37" s="2501"/>
      <c r="E37" s="2501"/>
      <c r="F37" s="2501"/>
      <c r="G37" s="2501"/>
      <c r="H37" s="2501"/>
      <c r="I37" s="2502"/>
    </row>
    <row r="38" spans="1:9" ht="20.45" customHeight="1" x14ac:dyDescent="0.2">
      <c r="B38" s="1448" t="s">
        <v>2092</v>
      </c>
      <c r="C38" s="2500" t="s">
        <v>2125</v>
      </c>
      <c r="D38" s="2501"/>
      <c r="E38" s="2501"/>
      <c r="F38" s="2501"/>
      <c r="G38" s="2501"/>
      <c r="H38" s="2501"/>
      <c r="I38" s="2502"/>
    </row>
    <row r="39" spans="1:9" ht="20.65" customHeight="1" x14ac:dyDescent="0.2">
      <c r="B39" s="1448"/>
      <c r="C39" s="2500"/>
      <c r="D39" s="2501"/>
      <c r="E39" s="2501"/>
      <c r="F39" s="2501"/>
      <c r="G39" s="2501"/>
      <c r="H39" s="2501"/>
      <c r="I39" s="2502"/>
    </row>
    <row r="40" spans="1:9" ht="20.65" customHeight="1" x14ac:dyDescent="0.2">
      <c r="B40" s="1448"/>
      <c r="C40" s="2500"/>
      <c r="D40" s="2501"/>
      <c r="E40" s="2501"/>
      <c r="F40" s="2501"/>
      <c r="G40" s="2501"/>
      <c r="H40" s="2501"/>
      <c r="I40" s="2502"/>
    </row>
    <row r="41" spans="1:9" ht="20.65" customHeight="1" x14ac:dyDescent="0.2">
      <c r="B41" s="1448"/>
      <c r="C41" s="2500"/>
      <c r="D41" s="2501"/>
      <c r="E41" s="2501"/>
      <c r="F41" s="2501"/>
      <c r="G41" s="2501"/>
      <c r="H41" s="2501"/>
      <c r="I41" s="2502"/>
    </row>
    <row r="42" spans="1:9" ht="20.65" customHeight="1" x14ac:dyDescent="0.2">
      <c r="B42" s="1448"/>
      <c r="C42" s="2500"/>
      <c r="D42" s="2501"/>
      <c r="E42" s="2501"/>
      <c r="F42" s="2501"/>
      <c r="G42" s="2501"/>
      <c r="H42" s="2501"/>
      <c r="I42" s="2502"/>
    </row>
    <row r="43" spans="1:9" ht="6.2" customHeight="1" x14ac:dyDescent="0.2"/>
    <row r="44" spans="1:9" x14ac:dyDescent="0.2">
      <c r="B44" s="1376" t="s">
        <v>1553</v>
      </c>
      <c r="C44" s="1388"/>
      <c r="D44" s="1388"/>
      <c r="E44" s="2503">
        <v>750000</v>
      </c>
      <c r="F44" s="2503"/>
      <c r="G44" s="2503"/>
      <c r="H44" s="1428"/>
    </row>
    <row r="46" spans="1:9" ht="13.5" customHeight="1" x14ac:dyDescent="0.2">
      <c r="B46" s="1376" t="s">
        <v>1552</v>
      </c>
      <c r="C46" s="1388"/>
      <c r="E46" s="1447" t="s">
        <v>2078</v>
      </c>
      <c r="F46" s="1373" t="s">
        <v>1053</v>
      </c>
      <c r="G46" s="1447"/>
      <c r="H46" s="1373" t="s">
        <v>106</v>
      </c>
    </row>
    <row r="47" spans="1:9" ht="13.5" thickBot="1" x14ac:dyDescent="0.25"/>
    <row r="48" spans="1:9" s="1439" customFormat="1" ht="12.75" customHeight="1" x14ac:dyDescent="0.2">
      <c r="A48" s="1440"/>
      <c r="B48" s="1446" t="s">
        <v>1831</v>
      </c>
      <c r="C48" s="1445"/>
      <c r="D48" s="1444"/>
    </row>
    <row r="49" spans="1:4" s="1439" customFormat="1" ht="12" customHeight="1" x14ac:dyDescent="0.2">
      <c r="A49" s="1440"/>
      <c r="B49" s="1441" t="s">
        <v>1832</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37&amp;R&amp;8Page 37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4" zoomScale="110" zoomScaleNormal="110" workbookViewId="0">
      <selection activeCell="A2" sqref="A2"/>
    </sheetView>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6" t="str">
        <f>'Single Audit Cover'!A7</f>
        <v>Tri-County Special Education</v>
      </c>
      <c r="C1" s="2506"/>
      <c r="D1" s="2506"/>
      <c r="E1" s="2506"/>
      <c r="F1" s="2506"/>
      <c r="G1" s="2506"/>
      <c r="H1" s="2506"/>
      <c r="I1" s="2506"/>
      <c r="J1" s="2506"/>
      <c r="K1" s="2506"/>
      <c r="L1" s="1525"/>
      <c r="M1" s="1525"/>
    </row>
    <row r="2" spans="1:13" ht="12" customHeight="1" x14ac:dyDescent="0.2">
      <c r="B2" s="2508">
        <f>'Single Audit Cover'!E7</f>
        <v>30039186061</v>
      </c>
      <c r="C2" s="2508"/>
      <c r="D2" s="2508"/>
      <c r="E2" s="2508"/>
      <c r="F2" s="2508"/>
      <c r="G2" s="2508"/>
      <c r="H2" s="2508"/>
      <c r="I2" s="2508"/>
      <c r="J2" s="2508"/>
      <c r="K2" s="2508"/>
      <c r="L2" s="1524"/>
      <c r="M2" s="1523"/>
    </row>
    <row r="3" spans="1:13" ht="10.35" customHeight="1" x14ac:dyDescent="0.2">
      <c r="B3" s="2496" t="s">
        <v>1569</v>
      </c>
      <c r="C3" s="2496"/>
      <c r="D3" s="2496"/>
      <c r="E3" s="2496"/>
      <c r="F3" s="2496"/>
      <c r="G3" s="2496"/>
      <c r="H3" s="2496"/>
      <c r="I3" s="2496"/>
      <c r="J3" s="2496"/>
      <c r="K3" s="2496"/>
      <c r="L3" s="1522"/>
      <c r="M3" s="1522"/>
    </row>
    <row r="4" spans="1:13" ht="11.1" customHeight="1" x14ac:dyDescent="0.2">
      <c r="B4" s="2516" t="str">
        <f>'[2]Single Audit Cover'!A4</f>
        <v>Year Ending June 30, 2016</v>
      </c>
      <c r="C4" s="2516"/>
      <c r="D4" s="2516"/>
      <c r="E4" s="2516"/>
      <c r="F4" s="2516"/>
      <c r="G4" s="2516"/>
      <c r="H4" s="2516"/>
      <c r="I4" s="2516"/>
      <c r="J4" s="2516"/>
      <c r="K4" s="2516"/>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16" t="s">
        <v>1589</v>
      </c>
      <c r="C7" s="2516"/>
      <c r="D7" s="2517"/>
      <c r="E7" s="2517"/>
      <c r="F7" s="2517"/>
      <c r="G7" s="2517"/>
      <c r="H7" s="2517"/>
      <c r="I7" s="2517"/>
      <c r="J7" s="2517"/>
      <c r="K7" s="2517"/>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1958</v>
      </c>
      <c r="D10" s="1743">
        <v>1</v>
      </c>
      <c r="E10" s="1428"/>
      <c r="F10" s="1435" t="s">
        <v>1587</v>
      </c>
      <c r="G10" s="1517"/>
      <c r="H10" s="1518" t="s">
        <v>1586</v>
      </c>
      <c r="I10" s="1517" t="s">
        <v>2078</v>
      </c>
      <c r="J10" s="1516" t="s">
        <v>1585</v>
      </c>
      <c r="K10" s="1428"/>
      <c r="L10" s="1479"/>
    </row>
    <row r="11" spans="1:13" ht="13.5" customHeight="1" x14ac:dyDescent="0.2">
      <c r="B11" s="1428"/>
      <c r="C11" s="1428"/>
      <c r="D11" s="1428"/>
      <c r="E11" s="1428"/>
      <c r="F11" s="1428"/>
      <c r="G11" s="1461"/>
      <c r="H11" s="1428"/>
      <c r="I11" s="1515" t="s">
        <v>1584</v>
      </c>
      <c r="J11" s="1428"/>
      <c r="K11" s="1514">
        <v>2015</v>
      </c>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511" t="s">
        <v>2126</v>
      </c>
      <c r="C14" s="2511"/>
      <c r="D14" s="2511"/>
      <c r="E14" s="2511"/>
      <c r="F14" s="2511"/>
      <c r="G14" s="2511"/>
      <c r="H14" s="2511"/>
      <c r="I14" s="2511"/>
      <c r="J14" s="2511"/>
      <c r="K14" s="2511"/>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511" t="s">
        <v>2134</v>
      </c>
      <c r="C17" s="2511"/>
      <c r="D17" s="2511"/>
      <c r="E17" s="2511"/>
      <c r="F17" s="2511"/>
      <c r="G17" s="2511"/>
      <c r="H17" s="2511"/>
      <c r="I17" s="2511"/>
      <c r="J17" s="2511"/>
      <c r="K17" s="2511"/>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12" t="s">
        <v>2135</v>
      </c>
      <c r="C20" s="2512"/>
      <c r="D20" s="2511"/>
      <c r="E20" s="2511"/>
      <c r="F20" s="2511"/>
      <c r="G20" s="2511"/>
      <c r="H20" s="2511"/>
      <c r="I20" s="2511"/>
      <c r="J20" s="2511"/>
      <c r="K20" s="2511"/>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511" t="s">
        <v>2136</v>
      </c>
      <c r="C23" s="2511"/>
      <c r="D23" s="2511"/>
      <c r="E23" s="2511"/>
      <c r="F23" s="2511"/>
      <c r="G23" s="2511"/>
      <c r="H23" s="2511"/>
      <c r="I23" s="2511"/>
      <c r="J23" s="2511"/>
      <c r="K23" s="2511"/>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511" t="s">
        <v>2137</v>
      </c>
      <c r="C26" s="2511"/>
      <c r="D26" s="2511"/>
      <c r="E26" s="2511"/>
      <c r="F26" s="2511"/>
      <c r="G26" s="2511"/>
      <c r="H26" s="2511"/>
      <c r="I26" s="2511"/>
      <c r="J26" s="2511"/>
      <c r="K26" s="2511"/>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50.25" customHeight="1" x14ac:dyDescent="0.2">
      <c r="B29" s="2513" t="s">
        <v>2138</v>
      </c>
      <c r="C29" s="2513"/>
      <c r="D29" s="2514"/>
      <c r="E29" s="2514"/>
      <c r="F29" s="2514"/>
      <c r="G29" s="2514"/>
      <c r="H29" s="2514"/>
      <c r="I29" s="2514"/>
      <c r="J29" s="2514"/>
      <c r="K29" s="2514"/>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515" t="s">
        <v>2139</v>
      </c>
      <c r="C32" s="2515"/>
      <c r="D32" s="2511"/>
      <c r="E32" s="2511"/>
      <c r="F32" s="2511"/>
      <c r="G32" s="2511"/>
      <c r="H32" s="2511"/>
      <c r="I32" s="2511"/>
      <c r="J32" s="2511"/>
      <c r="K32" s="2511"/>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1833</v>
      </c>
      <c r="C39" s="1481"/>
      <c r="D39" s="1480"/>
      <c r="E39" s="1480"/>
      <c r="F39" s="1480"/>
      <c r="L39" s="1479"/>
    </row>
    <row r="40" spans="2:13" ht="9.6" customHeight="1" x14ac:dyDescent="0.2">
      <c r="B40" s="1373" t="s">
        <v>2027</v>
      </c>
      <c r="C40" s="1373"/>
      <c r="L40" s="1479"/>
    </row>
    <row r="41" spans="2:13" ht="9.6" customHeight="1" x14ac:dyDescent="0.2">
      <c r="B41" s="1373" t="s">
        <v>2028</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2029</v>
      </c>
      <c r="C44" s="1377"/>
      <c r="M44" s="1478"/>
    </row>
    <row r="45" spans="2:13" ht="9.6" customHeight="1" x14ac:dyDescent="0.2">
      <c r="B45" s="1373"/>
      <c r="C45" s="1373"/>
      <c r="M45" s="147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0" zoomScale="110" zoomScaleNormal="110" workbookViewId="0">
      <selection activeCell="A2" sqref="A2"/>
    </sheetView>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6" t="str">
        <f>'Single Audit Cover'!A7</f>
        <v>Tri-County Special Education</v>
      </c>
      <c r="C1" s="2506"/>
      <c r="D1" s="2506"/>
      <c r="E1" s="2506"/>
      <c r="F1" s="2506"/>
      <c r="G1" s="2506"/>
      <c r="H1" s="2506"/>
      <c r="I1" s="2506"/>
      <c r="J1" s="2506"/>
      <c r="K1" s="2506"/>
      <c r="L1" s="1525"/>
      <c r="M1" s="1525"/>
    </row>
    <row r="2" spans="1:13" ht="12" customHeight="1" x14ac:dyDescent="0.2">
      <c r="B2" s="2508">
        <f>'Single Audit Cover'!E7</f>
        <v>30039186061</v>
      </c>
      <c r="C2" s="2508"/>
      <c r="D2" s="2508"/>
      <c r="E2" s="2508"/>
      <c r="F2" s="2508"/>
      <c r="G2" s="2508"/>
      <c r="H2" s="2508"/>
      <c r="I2" s="2508"/>
      <c r="J2" s="2508"/>
      <c r="K2" s="2508"/>
      <c r="L2" s="1524"/>
      <c r="M2" s="1523"/>
    </row>
    <row r="3" spans="1:13" ht="10.35" customHeight="1" x14ac:dyDescent="0.2">
      <c r="B3" s="2496" t="s">
        <v>1569</v>
      </c>
      <c r="C3" s="2496"/>
      <c r="D3" s="2496"/>
      <c r="E3" s="2496"/>
      <c r="F3" s="2496"/>
      <c r="G3" s="2496"/>
      <c r="H3" s="2496"/>
      <c r="I3" s="2496"/>
      <c r="J3" s="2496"/>
      <c r="K3" s="2496"/>
      <c r="L3" s="1522"/>
      <c r="M3" s="1522"/>
    </row>
    <row r="4" spans="1:13" ht="11.1" customHeight="1" x14ac:dyDescent="0.2">
      <c r="B4" s="2516" t="str">
        <f>'[2]Single Audit Cover'!A4</f>
        <v>Year Ending June 30, 2016</v>
      </c>
      <c r="C4" s="2516"/>
      <c r="D4" s="2516"/>
      <c r="E4" s="2516"/>
      <c r="F4" s="2516"/>
      <c r="G4" s="2516"/>
      <c r="H4" s="2516"/>
      <c r="I4" s="2516"/>
      <c r="J4" s="2516"/>
      <c r="K4" s="2516"/>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16" t="s">
        <v>1589</v>
      </c>
      <c r="C7" s="2516"/>
      <c r="D7" s="2517"/>
      <c r="E7" s="2517"/>
      <c r="F7" s="2517"/>
      <c r="G7" s="2517"/>
      <c r="H7" s="2517"/>
      <c r="I7" s="2517"/>
      <c r="J7" s="2517"/>
      <c r="K7" s="2517"/>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1958</v>
      </c>
      <c r="D10" s="1743">
        <v>2</v>
      </c>
      <c r="E10" s="1428"/>
      <c r="F10" s="1435" t="s">
        <v>1587</v>
      </c>
      <c r="G10" s="1517"/>
      <c r="H10" s="1518" t="s">
        <v>1586</v>
      </c>
      <c r="I10" s="1517" t="s">
        <v>2078</v>
      </c>
      <c r="J10" s="1516" t="s">
        <v>1585</v>
      </c>
      <c r="K10" s="1428"/>
      <c r="L10" s="1479"/>
    </row>
    <row r="11" spans="1:13" ht="13.5" customHeight="1" x14ac:dyDescent="0.2">
      <c r="B11" s="1428"/>
      <c r="C11" s="1428"/>
      <c r="D11" s="1428"/>
      <c r="E11" s="1428"/>
      <c r="F11" s="1428"/>
      <c r="G11" s="1461"/>
      <c r="H11" s="1428"/>
      <c r="I11" s="1515" t="s">
        <v>1584</v>
      </c>
      <c r="J11" s="1428"/>
      <c r="K11" s="1514">
        <v>2015</v>
      </c>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54.75" customHeight="1" x14ac:dyDescent="0.2">
      <c r="B14" s="2514" t="s">
        <v>2127</v>
      </c>
      <c r="C14" s="2514"/>
      <c r="D14" s="2514"/>
      <c r="E14" s="2514"/>
      <c r="F14" s="2514"/>
      <c r="G14" s="2514"/>
      <c r="H14" s="2514"/>
      <c r="I14" s="2514"/>
      <c r="J14" s="2514"/>
      <c r="K14" s="2514"/>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56.25" customHeight="1" x14ac:dyDescent="0.2">
      <c r="B17" s="2518" t="s">
        <v>2128</v>
      </c>
      <c r="C17" s="2518"/>
      <c r="D17" s="2518"/>
      <c r="E17" s="2518"/>
      <c r="F17" s="2518"/>
      <c r="G17" s="2518"/>
      <c r="H17" s="2518"/>
      <c r="I17" s="2518"/>
      <c r="J17" s="2518"/>
      <c r="K17" s="2518"/>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512" t="s">
        <v>2129</v>
      </c>
      <c r="C20" s="2512"/>
      <c r="D20" s="2511"/>
      <c r="E20" s="2511"/>
      <c r="F20" s="2511"/>
      <c r="G20" s="2511"/>
      <c r="H20" s="2511"/>
      <c r="I20" s="2511"/>
      <c r="J20" s="2511"/>
      <c r="K20" s="2511"/>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511" t="s">
        <v>2130</v>
      </c>
      <c r="C23" s="2511"/>
      <c r="D23" s="2511"/>
      <c r="E23" s="2511"/>
      <c r="F23" s="2511"/>
      <c r="G23" s="2511"/>
      <c r="H23" s="2511"/>
      <c r="I23" s="2511"/>
      <c r="J23" s="2511"/>
      <c r="K23" s="2511"/>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511" t="s">
        <v>2131</v>
      </c>
      <c r="C26" s="2511"/>
      <c r="D26" s="2511"/>
      <c r="E26" s="2511"/>
      <c r="F26" s="2511"/>
      <c r="G26" s="2511"/>
      <c r="H26" s="2511"/>
      <c r="I26" s="2511"/>
      <c r="J26" s="2511"/>
      <c r="K26" s="2511"/>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519" t="s">
        <v>2132</v>
      </c>
      <c r="C29" s="2519"/>
      <c r="D29" s="2511"/>
      <c r="E29" s="2511"/>
      <c r="F29" s="2511"/>
      <c r="G29" s="2511"/>
      <c r="H29" s="2511"/>
      <c r="I29" s="2511"/>
      <c r="J29" s="2511"/>
      <c r="K29" s="2511"/>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9.5" customHeight="1" x14ac:dyDescent="0.2">
      <c r="B32" s="2513" t="s">
        <v>2133</v>
      </c>
      <c r="C32" s="2513"/>
      <c r="D32" s="2514"/>
      <c r="E32" s="2514"/>
      <c r="F32" s="2514"/>
      <c r="G32" s="2514"/>
      <c r="H32" s="2514"/>
      <c r="I32" s="2514"/>
      <c r="J32" s="2514"/>
      <c r="K32" s="2514"/>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1833</v>
      </c>
      <c r="C39" s="1481"/>
      <c r="D39" s="1480"/>
      <c r="E39" s="1480"/>
      <c r="F39" s="1480"/>
      <c r="L39" s="1479"/>
    </row>
    <row r="40" spans="2:13" ht="9.6" customHeight="1" x14ac:dyDescent="0.2">
      <c r="B40" s="1373" t="s">
        <v>2027</v>
      </c>
      <c r="C40" s="1373"/>
      <c r="L40" s="1479"/>
    </row>
    <row r="41" spans="2:13" ht="9.6" customHeight="1" x14ac:dyDescent="0.2">
      <c r="B41" s="1373" t="s">
        <v>2028</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2029</v>
      </c>
      <c r="C44" s="1377"/>
      <c r="M44" s="1478"/>
    </row>
    <row r="45" spans="2:13" ht="9.6" customHeight="1" x14ac:dyDescent="0.2">
      <c r="B45" s="1373"/>
      <c r="C45" s="1373"/>
      <c r="M45" s="1478"/>
    </row>
  </sheetData>
  <mergeCells count="12">
    <mergeCell ref="B17:K17"/>
    <mergeCell ref="B20:K20"/>
    <mergeCell ref="B23:K23"/>
    <mergeCell ref="B26:K26"/>
    <mergeCell ref="B29:K29"/>
    <mergeCell ref="B32:K32"/>
    <mergeCell ref="B1:K1"/>
    <mergeCell ref="B2:K2"/>
    <mergeCell ref="B3:K3"/>
    <mergeCell ref="B4:K4"/>
    <mergeCell ref="B7:K7"/>
    <mergeCell ref="B14:K14"/>
  </mergeCells>
  <pageMargins left="0.32" right="0.27" top="0.68" bottom="0.47" header="0.26" footer="0.31"/>
  <pageSetup firstPageNumber="41" orientation="portrait" useFirstPageNumber="1" r:id="rId1"/>
  <headerFooter alignWithMargins="0">
    <oddHeader>&amp;L&amp;8Page 39&amp;R&amp;8Page 39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3" zoomScale="110" zoomScaleNormal="110" workbookViewId="0">
      <selection activeCell="A2" sqref="A2"/>
    </sheetView>
  </sheetViews>
  <sheetFormatPr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3" t="str">
        <f>'Single Audit Cover'!A7</f>
        <v>Tri-County Special Education</v>
      </c>
      <c r="C1" s="2523"/>
      <c r="D1" s="2523"/>
      <c r="E1" s="2523"/>
      <c r="F1" s="2523"/>
      <c r="G1" s="2523"/>
      <c r="H1" s="2523"/>
      <c r="I1" s="2523"/>
      <c r="J1" s="2523"/>
      <c r="K1" s="2523"/>
      <c r="L1" s="1546"/>
    </row>
    <row r="2" spans="1:12" ht="12.75" customHeight="1" x14ac:dyDescent="0.2">
      <c r="B2" s="2524">
        <f>'Single Audit Cover'!E7</f>
        <v>30039186061</v>
      </c>
      <c r="C2" s="2524"/>
      <c r="D2" s="2524"/>
      <c r="E2" s="2524"/>
      <c r="F2" s="2524"/>
      <c r="G2" s="2524"/>
      <c r="H2" s="2524"/>
      <c r="I2" s="2524"/>
      <c r="J2" s="2524"/>
      <c r="K2" s="2524"/>
      <c r="L2" s="1545"/>
    </row>
    <row r="3" spans="1:12" ht="12.75" customHeight="1" x14ac:dyDescent="0.2">
      <c r="B3" s="2496" t="s">
        <v>1569</v>
      </c>
      <c r="C3" s="2496"/>
      <c r="D3" s="2496"/>
      <c r="E3" s="2496"/>
      <c r="F3" s="2496"/>
      <c r="G3" s="2496"/>
      <c r="H3" s="2496"/>
      <c r="I3" s="2496"/>
      <c r="J3" s="2496"/>
      <c r="K3" s="2496"/>
      <c r="L3" s="1522"/>
    </row>
    <row r="4" spans="1:12" ht="12.75" customHeight="1" x14ac:dyDescent="0.2">
      <c r="B4" s="2496" t="str">
        <f>'[2]Single Audit Cover'!A4</f>
        <v>Year Ending June 30, 2016</v>
      </c>
      <c r="C4" s="2496"/>
      <c r="D4" s="2496"/>
      <c r="E4" s="2496"/>
      <c r="F4" s="2496"/>
      <c r="G4" s="2496"/>
      <c r="H4" s="2496"/>
      <c r="I4" s="2496"/>
      <c r="J4" s="2496"/>
      <c r="K4" s="2496"/>
      <c r="L4" s="1522"/>
    </row>
    <row r="5" spans="1:12" ht="5.25" customHeight="1" x14ac:dyDescent="0.2">
      <c r="B5" s="1354" t="s">
        <v>1390</v>
      </c>
      <c r="C5" s="1354"/>
      <c r="L5" s="1428"/>
    </row>
    <row r="6" spans="1:12" ht="30.75" customHeight="1" x14ac:dyDescent="0.2">
      <c r="A6" s="1428"/>
      <c r="B6" s="2525" t="s">
        <v>1610</v>
      </c>
      <c r="C6" s="2525"/>
      <c r="D6" s="2525"/>
      <c r="E6" s="2525"/>
      <c r="F6" s="2525"/>
      <c r="G6" s="2525"/>
      <c r="H6" s="2525"/>
      <c r="I6" s="2525"/>
      <c r="J6" s="2525"/>
      <c r="K6" s="2525"/>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1958</v>
      </c>
      <c r="D8" s="1747" t="s">
        <v>2105</v>
      </c>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504"/>
      <c r="G12" s="2504"/>
      <c r="H12" s="2504"/>
      <c r="I12" s="2504"/>
      <c r="J12" s="2504"/>
      <c r="K12" s="2504"/>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20"/>
      <c r="E14" s="2520"/>
      <c r="F14" s="2520"/>
      <c r="H14" s="1434" t="s">
        <v>1604</v>
      </c>
      <c r="I14" s="2521"/>
      <c r="J14" s="2521"/>
      <c r="K14" s="2521"/>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21"/>
      <c r="E16" s="2521"/>
      <c r="F16" s="2521"/>
      <c r="G16" s="2521"/>
      <c r="H16" s="2521"/>
      <c r="I16" s="2521"/>
      <c r="J16" s="2521"/>
      <c r="K16" s="2521"/>
      <c r="L16" s="1428"/>
    </row>
    <row r="17" spans="2:12" ht="13.5" customHeight="1" x14ac:dyDescent="0.2">
      <c r="B17" s="1435" t="s">
        <v>1602</v>
      </c>
      <c r="C17" s="1435"/>
      <c r="D17" s="2522"/>
      <c r="E17" s="2522"/>
      <c r="F17" s="2522"/>
      <c r="G17" s="2522"/>
      <c r="H17" s="2522"/>
      <c r="I17" s="2522"/>
      <c r="J17" s="2522"/>
      <c r="K17" s="2522"/>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511"/>
      <c r="C20" s="2511"/>
      <c r="D20" s="2511"/>
      <c r="E20" s="2511"/>
      <c r="F20" s="2511"/>
      <c r="G20" s="2511"/>
      <c r="H20" s="2511"/>
      <c r="I20" s="2511"/>
      <c r="J20" s="2511"/>
      <c r="K20" s="2511"/>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511"/>
      <c r="C23" s="2511"/>
      <c r="D23" s="2511"/>
      <c r="E23" s="2511"/>
      <c r="F23" s="2511"/>
      <c r="G23" s="2511"/>
      <c r="H23" s="2511"/>
      <c r="I23" s="2511"/>
      <c r="J23" s="2511"/>
      <c r="K23" s="2511"/>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511"/>
      <c r="C26" s="2511"/>
      <c r="D26" s="2511"/>
      <c r="E26" s="2511"/>
      <c r="F26" s="2511"/>
      <c r="G26" s="2511"/>
      <c r="H26" s="2511"/>
      <c r="I26" s="2511"/>
      <c r="J26" s="2511"/>
      <c r="K26" s="2511"/>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511"/>
      <c r="C29" s="2511"/>
      <c r="D29" s="2511"/>
      <c r="E29" s="2511"/>
      <c r="F29" s="2511"/>
      <c r="G29" s="2511"/>
      <c r="H29" s="2511"/>
      <c r="I29" s="2511"/>
      <c r="J29" s="2511"/>
      <c r="K29" s="2511"/>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511"/>
      <c r="C32" s="2511"/>
      <c r="D32" s="2511"/>
      <c r="E32" s="2511"/>
      <c r="F32" s="2511"/>
      <c r="G32" s="2511"/>
      <c r="H32" s="2511"/>
      <c r="I32" s="2511"/>
      <c r="J32" s="2511"/>
      <c r="K32" s="2511"/>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511"/>
      <c r="C35" s="2511"/>
      <c r="D35" s="2511"/>
      <c r="E35" s="2511"/>
      <c r="F35" s="2511"/>
      <c r="G35" s="2511"/>
      <c r="H35" s="2511"/>
      <c r="I35" s="2511"/>
      <c r="J35" s="2511"/>
      <c r="K35" s="2511"/>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511"/>
      <c r="C38" s="2511"/>
      <c r="D38" s="2511"/>
      <c r="E38" s="2511"/>
      <c r="F38" s="2511"/>
      <c r="G38" s="2511"/>
      <c r="H38" s="2511"/>
      <c r="I38" s="2511"/>
      <c r="J38" s="2511"/>
      <c r="K38" s="2511"/>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511"/>
      <c r="C41" s="2511"/>
      <c r="D41" s="2511"/>
      <c r="E41" s="2511"/>
      <c r="F41" s="2511"/>
      <c r="G41" s="2511"/>
      <c r="H41" s="2511"/>
      <c r="I41" s="2511"/>
      <c r="J41" s="2511"/>
      <c r="K41" s="2511"/>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2030</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40&amp;R&amp;8Page 40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 sqref="A2"/>
    </sheetView>
  </sheetViews>
  <sheetFormatPr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6" t="str">
        <f>'Single Audit Cover'!A7</f>
        <v>Tri-County Special Education</v>
      </c>
      <c r="C1" s="2506"/>
      <c r="D1" s="2506"/>
      <c r="E1" s="1558"/>
    </row>
    <row r="2" spans="2:5" s="1388" customFormat="1" ht="12.75" customHeight="1" x14ac:dyDescent="0.2">
      <c r="B2" s="2508">
        <f>'Single Audit Cover'!E7</f>
        <v>30039186061</v>
      </c>
      <c r="C2" s="2508"/>
      <c r="D2" s="2508"/>
      <c r="E2" s="1557"/>
    </row>
    <row r="3" spans="2:5" s="1347" customFormat="1" ht="12.75" customHeight="1" x14ac:dyDescent="0.2">
      <c r="B3" s="2496" t="s">
        <v>1620</v>
      </c>
      <c r="C3" s="2496"/>
      <c r="D3" s="2496"/>
      <c r="E3" s="1969"/>
    </row>
    <row r="4" spans="2:5" s="1388" customFormat="1" ht="12.75" customHeight="1" x14ac:dyDescent="0.2">
      <c r="B4" s="2526" t="str">
        <f>'[2]Single Audit Cover'!A4</f>
        <v>Year Ending June 30, 2016</v>
      </c>
      <c r="C4" s="2526"/>
      <c r="D4" s="2526"/>
      <c r="E4" s="1556"/>
    </row>
    <row r="5" spans="2:5" s="1388" customFormat="1" ht="40.15" customHeight="1" x14ac:dyDescent="0.2">
      <c r="B5" s="1749"/>
      <c r="C5" s="1537"/>
      <c r="D5" s="1537"/>
      <c r="E5" s="1537"/>
    </row>
    <row r="6" spans="2:5" s="1388" customFormat="1" ht="13.5" customHeight="1" x14ac:dyDescent="0.2">
      <c r="B6" s="1555" t="s">
        <v>1619</v>
      </c>
      <c r="C6" s="1555" t="s">
        <v>1618</v>
      </c>
      <c r="D6" s="1555" t="s">
        <v>1617</v>
      </c>
    </row>
    <row r="7" spans="2:5" ht="13.5" customHeight="1" x14ac:dyDescent="0.2">
      <c r="B7" s="1750"/>
      <c r="C7" s="1554"/>
      <c r="D7" s="1554"/>
      <c r="E7" s="1554"/>
    </row>
    <row r="8" spans="2:5" ht="13.5" customHeight="1" x14ac:dyDescent="0.2">
      <c r="B8" s="1750" t="s">
        <v>2140</v>
      </c>
      <c r="C8" s="1554" t="s">
        <v>2126</v>
      </c>
      <c r="D8" s="1554" t="s">
        <v>2178</v>
      </c>
      <c r="E8" s="1554"/>
    </row>
    <row r="9" spans="2:5" ht="13.5" customHeight="1" x14ac:dyDescent="0.2">
      <c r="B9" s="1751"/>
      <c r="C9" s="1436"/>
      <c r="D9" s="1436"/>
      <c r="E9" s="1436"/>
    </row>
    <row r="10" spans="2:5" ht="13.5" customHeight="1" x14ac:dyDescent="0.2">
      <c r="B10" s="1750" t="s">
        <v>2141</v>
      </c>
      <c r="C10" s="1436" t="s">
        <v>2142</v>
      </c>
      <c r="D10" s="1554" t="s">
        <v>2178</v>
      </c>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2031</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41&amp;R&amp;8Page 41</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110" zoomScaleNormal="110" zoomScaleSheetLayoutView="100" workbookViewId="0">
      <selection activeCell="A2" sqref="A2"/>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6" t="str">
        <f>'Single Audit Cover'!A7</f>
        <v>Tri-County Special Education</v>
      </c>
      <c r="C1" s="2506"/>
      <c r="D1" s="2506"/>
      <c r="E1" s="2506"/>
      <c r="F1" s="1546"/>
      <c r="G1" s="1546"/>
      <c r="H1" s="1546"/>
      <c r="I1" s="1546"/>
      <c r="J1" s="1546"/>
      <c r="K1" s="1546"/>
      <c r="L1" s="1546"/>
    </row>
    <row r="2" spans="2:12" ht="13.5" customHeight="1" x14ac:dyDescent="0.2">
      <c r="B2" s="2508">
        <f>'Single Audit Cover'!E7</f>
        <v>30039186061</v>
      </c>
      <c r="C2" s="2508"/>
      <c r="D2" s="2508"/>
      <c r="E2" s="2508"/>
      <c r="F2" s="1545"/>
      <c r="G2" s="1545"/>
      <c r="H2" s="1545"/>
      <c r="I2" s="1545"/>
      <c r="J2" s="1545"/>
      <c r="K2" s="1545"/>
      <c r="L2" s="1545"/>
    </row>
    <row r="3" spans="2:12" ht="13.5" customHeight="1" x14ac:dyDescent="0.2">
      <c r="B3" s="2496" t="s">
        <v>1628</v>
      </c>
      <c r="C3" s="2496"/>
      <c r="D3" s="2496"/>
      <c r="E3" s="2496"/>
      <c r="F3" s="1969"/>
      <c r="G3" s="1969"/>
      <c r="H3" s="1969"/>
      <c r="I3" s="1969"/>
      <c r="J3" s="1969"/>
      <c r="K3" s="1969"/>
      <c r="L3" s="1969"/>
    </row>
    <row r="4" spans="2:12" ht="13.5" customHeight="1" x14ac:dyDescent="0.2">
      <c r="B4" s="2528" t="str">
        <f>'[2]Single Audit Cover'!A4</f>
        <v>Year Ending June 30, 2016</v>
      </c>
      <c r="C4" s="2528"/>
      <c r="D4" s="2528"/>
      <c r="E4" s="2528"/>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1958</v>
      </c>
      <c r="D8" s="1756">
        <v>1</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19" t="s">
        <v>2143</v>
      </c>
      <c r="C11" s="2519"/>
      <c r="D11" s="2511"/>
      <c r="E11" s="2511"/>
    </row>
    <row r="12" spans="2:12" ht="13.5" customHeight="1" x14ac:dyDescent="0.2">
      <c r="B12" s="1428"/>
      <c r="C12" s="1428"/>
      <c r="D12" s="1428"/>
    </row>
    <row r="13" spans="2:12" ht="13.5" customHeight="1" x14ac:dyDescent="0.2">
      <c r="B13" s="1321" t="s">
        <v>1624</v>
      </c>
      <c r="C13" s="1321"/>
      <c r="D13" s="1428"/>
    </row>
    <row r="14" spans="2:12" ht="76.5" customHeight="1" x14ac:dyDescent="0.2">
      <c r="B14" s="2519" t="s">
        <v>2144</v>
      </c>
      <c r="C14" s="2519"/>
      <c r="D14" s="2511"/>
      <c r="E14" s="2511"/>
    </row>
    <row r="15" spans="2:12" ht="13.5" customHeight="1" x14ac:dyDescent="0.2">
      <c r="B15" s="1428"/>
      <c r="C15" s="1428"/>
      <c r="D15" s="1428"/>
    </row>
    <row r="16" spans="2:12" ht="13.5" customHeight="1" x14ac:dyDescent="0.2">
      <c r="B16" s="1321" t="s">
        <v>1623</v>
      </c>
      <c r="C16" s="1321"/>
      <c r="D16" s="1428"/>
      <c r="E16" s="2029" t="s">
        <v>2145</v>
      </c>
    </row>
    <row r="17" spans="2:7" ht="13.5" customHeight="1" x14ac:dyDescent="0.2">
      <c r="B17" s="1428"/>
      <c r="C17" s="1428"/>
      <c r="D17" s="1428"/>
    </row>
    <row r="18" spans="2:7" ht="13.5" customHeight="1" x14ac:dyDescent="0.2">
      <c r="B18" s="1321" t="s">
        <v>1622</v>
      </c>
      <c r="C18" s="1321"/>
      <c r="D18" s="1428"/>
      <c r="E18" s="1554" t="s">
        <v>2146</v>
      </c>
    </row>
    <row r="19" spans="2:7" ht="13.5" customHeight="1" x14ac:dyDescent="0.2">
      <c r="B19" s="1428"/>
      <c r="C19" s="1428"/>
      <c r="D19" s="1428"/>
    </row>
    <row r="20" spans="2:7" ht="13.5" customHeight="1" x14ac:dyDescent="0.2">
      <c r="B20" s="1321" t="s">
        <v>1621</v>
      </c>
      <c r="C20" s="1321"/>
      <c r="D20" s="1428"/>
      <c r="E20" s="1554"/>
    </row>
    <row r="21" spans="2:7" ht="13.5" customHeight="1" x14ac:dyDescent="0.2">
      <c r="B21" s="2527" t="s">
        <v>2180</v>
      </c>
      <c r="C21" s="2527"/>
      <c r="D21" s="2527"/>
      <c r="E21" s="2527"/>
      <c r="F21" s="2054"/>
      <c r="G21" s="2054"/>
    </row>
    <row r="22" spans="2:7" ht="13.5" customHeight="1" x14ac:dyDescent="0.2">
      <c r="B22" s="1428" t="s">
        <v>2181</v>
      </c>
      <c r="C22" s="1428"/>
      <c r="D22" s="1428"/>
      <c r="E22" s="1436"/>
    </row>
    <row r="23" spans="2:7" ht="13.5" customHeight="1" x14ac:dyDescent="0.2">
      <c r="B23" s="1428" t="s">
        <v>2182</v>
      </c>
      <c r="C23" s="1428"/>
      <c r="D23" s="1428"/>
    </row>
    <row r="24" spans="2:7" ht="13.5" customHeight="1" x14ac:dyDescent="0.2">
      <c r="B24" s="1428"/>
      <c r="C24" s="1428"/>
      <c r="D24" s="1428"/>
    </row>
    <row r="25" spans="2:7" ht="13.5" customHeight="1" x14ac:dyDescent="0.2">
      <c r="B25" s="1435"/>
      <c r="C25" s="1435"/>
      <c r="D25" s="1435"/>
    </row>
    <row r="26" spans="2:7" ht="13.5" customHeight="1" x14ac:dyDescent="0.2">
      <c r="B26" s="1435"/>
      <c r="C26" s="1435"/>
      <c r="D26" s="1435"/>
    </row>
    <row r="27" spans="2:7" ht="13.5" customHeight="1" x14ac:dyDescent="0.2">
      <c r="B27" s="1435"/>
      <c r="C27" s="1435"/>
      <c r="D27" s="1435"/>
    </row>
    <row r="28" spans="2:7" ht="13.5" customHeight="1" x14ac:dyDescent="0.2"/>
    <row r="29" spans="2:7" ht="13.5" customHeight="1" x14ac:dyDescent="0.2"/>
    <row r="30" spans="2:7" ht="13.5" customHeight="1" x14ac:dyDescent="0.2"/>
    <row r="31" spans="2:7" ht="13.5" customHeight="1" x14ac:dyDescent="0.2"/>
    <row r="32" spans="2:7"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2032</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42&amp;R&amp;8Page 42</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6" zoomScale="110" zoomScaleNormal="110" zoomScaleSheetLayoutView="100" workbookViewId="0">
      <selection activeCell="A2" sqref="A2"/>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6" t="str">
        <f>'Single Audit Cover'!A7</f>
        <v>Tri-County Special Education</v>
      </c>
      <c r="C1" s="2506"/>
      <c r="D1" s="2506"/>
      <c r="E1" s="2506"/>
      <c r="F1" s="1546"/>
      <c r="G1" s="1546"/>
      <c r="H1" s="1546"/>
      <c r="I1" s="1546"/>
      <c r="J1" s="1546"/>
      <c r="K1" s="1546"/>
      <c r="L1" s="1546"/>
    </row>
    <row r="2" spans="2:12" ht="13.5" customHeight="1" x14ac:dyDescent="0.2">
      <c r="B2" s="2508">
        <f>'Single Audit Cover'!E7</f>
        <v>30039186061</v>
      </c>
      <c r="C2" s="2508"/>
      <c r="D2" s="2508"/>
      <c r="E2" s="2508"/>
      <c r="F2" s="1545"/>
      <c r="G2" s="1545"/>
      <c r="H2" s="1545"/>
      <c r="I2" s="1545"/>
      <c r="J2" s="1545"/>
      <c r="K2" s="1545"/>
      <c r="L2" s="1545"/>
    </row>
    <row r="3" spans="2:12" ht="13.5" customHeight="1" x14ac:dyDescent="0.2">
      <c r="B3" s="2496" t="s">
        <v>1628</v>
      </c>
      <c r="C3" s="2496"/>
      <c r="D3" s="2496"/>
      <c r="E3" s="2496"/>
      <c r="F3" s="1969"/>
      <c r="G3" s="1969"/>
      <c r="H3" s="1969"/>
      <c r="I3" s="1969"/>
      <c r="J3" s="1969"/>
      <c r="K3" s="1969"/>
      <c r="L3" s="1969"/>
    </row>
    <row r="4" spans="2:12" ht="13.5" customHeight="1" x14ac:dyDescent="0.2">
      <c r="B4" s="2528" t="str">
        <f>'[2]Single Audit Cover'!A4</f>
        <v>Year Ending June 30, 2016</v>
      </c>
      <c r="C4" s="2528"/>
      <c r="D4" s="2528"/>
      <c r="E4" s="2528"/>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1958</v>
      </c>
      <c r="D8" s="1756">
        <v>2</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19" t="s">
        <v>2147</v>
      </c>
      <c r="C11" s="2519"/>
      <c r="D11" s="2511"/>
      <c r="E11" s="2511"/>
    </row>
    <row r="12" spans="2:12" ht="13.5" customHeight="1" x14ac:dyDescent="0.2">
      <c r="B12" s="1428"/>
      <c r="C12" s="1428"/>
      <c r="D12" s="1428"/>
    </row>
    <row r="13" spans="2:12" ht="13.5" customHeight="1" x14ac:dyDescent="0.2">
      <c r="B13" s="1321" t="s">
        <v>1624</v>
      </c>
      <c r="C13" s="1321"/>
      <c r="D13" s="1428"/>
    </row>
    <row r="14" spans="2:12" ht="76.5" customHeight="1" x14ac:dyDescent="0.2">
      <c r="B14" s="2519" t="s">
        <v>2148</v>
      </c>
      <c r="C14" s="2519"/>
      <c r="D14" s="2511"/>
      <c r="E14" s="2511"/>
    </row>
    <row r="15" spans="2:12" ht="13.5" customHeight="1" x14ac:dyDescent="0.2">
      <c r="B15" s="1428"/>
      <c r="C15" s="1428"/>
      <c r="D15" s="1428"/>
    </row>
    <row r="16" spans="2:12" ht="13.5" customHeight="1" x14ac:dyDescent="0.2">
      <c r="B16" s="1321" t="s">
        <v>1623</v>
      </c>
      <c r="C16" s="1321"/>
      <c r="D16" s="1428"/>
      <c r="E16" s="2029" t="s">
        <v>2145</v>
      </c>
    </row>
    <row r="17" spans="2:5" ht="13.5" customHeight="1" x14ac:dyDescent="0.2">
      <c r="B17" s="1428"/>
      <c r="C17" s="1428"/>
      <c r="D17" s="1428"/>
    </row>
    <row r="18" spans="2:5" ht="13.5" customHeight="1" x14ac:dyDescent="0.2">
      <c r="B18" s="1321" t="s">
        <v>1622</v>
      </c>
      <c r="C18" s="1321"/>
      <c r="D18" s="1428"/>
      <c r="E18" s="1554" t="s">
        <v>2146</v>
      </c>
    </row>
    <row r="19" spans="2:5" ht="13.5" customHeight="1" x14ac:dyDescent="0.2">
      <c r="B19" s="1428"/>
      <c r="C19" s="1428"/>
      <c r="D19" s="1428"/>
    </row>
    <row r="20" spans="2:5" ht="13.5" customHeight="1" x14ac:dyDescent="0.2">
      <c r="B20" s="1321" t="s">
        <v>1621</v>
      </c>
      <c r="C20" s="1321"/>
      <c r="D20" s="1428"/>
      <c r="E20" s="1554"/>
    </row>
    <row r="21" spans="2:5" ht="13.5" customHeight="1" x14ac:dyDescent="0.2">
      <c r="B21" s="1428" t="s">
        <v>2149</v>
      </c>
      <c r="C21" s="1428"/>
      <c r="D21" s="1428"/>
      <c r="E21" s="1436"/>
    </row>
    <row r="22" spans="2:5" ht="13.5" customHeight="1" x14ac:dyDescent="0.2">
      <c r="B22" s="1428" t="s">
        <v>2150</v>
      </c>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2032</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43&amp;R&amp;8Page 43</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30039186061</v>
      </c>
    </row>
    <row r="3" spans="1:2" x14ac:dyDescent="0.2">
      <c r="A3" t="s">
        <v>1132</v>
      </c>
      <c r="B3" s="1233" t="str">
        <f>COVER!A15</f>
        <v>Jackson, Perry, and Union</v>
      </c>
    </row>
    <row r="4" spans="1:2" x14ac:dyDescent="0.2">
      <c r="A4" t="s">
        <v>1188</v>
      </c>
      <c r="B4" s="1233" t="str">
        <f>COVER!A17</f>
        <v>Tri-County Special Education</v>
      </c>
    </row>
    <row r="5" spans="1:2" x14ac:dyDescent="0.2">
      <c r="A5" t="s">
        <v>819</v>
      </c>
      <c r="B5" s="1233" t="str">
        <f>COVER!A38</f>
        <v>Jan Pearcy</v>
      </c>
    </row>
    <row r="6" spans="1:2" x14ac:dyDescent="0.2">
      <c r="A6" t="s">
        <v>824</v>
      </c>
      <c r="B6" s="1233">
        <f>COVER!P35</f>
        <v>0</v>
      </c>
    </row>
    <row r="7" spans="1:2" x14ac:dyDescent="0.2">
      <c r="A7" t="s">
        <v>820</v>
      </c>
      <c r="B7" s="1233">
        <f>COVER!I38</f>
        <v>0</v>
      </c>
    </row>
    <row r="8" spans="1:2" x14ac:dyDescent="0.2">
      <c r="A8" t="s">
        <v>821</v>
      </c>
      <c r="B8" s="1233" t="str">
        <f>COVER!T38</f>
        <v>Donna Boros</v>
      </c>
    </row>
    <row r="9" spans="1:2" x14ac:dyDescent="0.2">
      <c r="A9" s="22" t="s">
        <v>1133</v>
      </c>
      <c r="B9" s="1952" t="str">
        <f>AUDITCHECK!D29</f>
        <v>CASH</v>
      </c>
    </row>
    <row r="10" spans="1:2" x14ac:dyDescent="0.2">
      <c r="A10" t="s">
        <v>1152</v>
      </c>
      <c r="B10" s="1233">
        <f>COVER!B5</f>
        <v>0</v>
      </c>
    </row>
    <row r="11" spans="1:2" x14ac:dyDescent="0.2">
      <c r="A11" t="s">
        <v>1153</v>
      </c>
      <c r="B11" s="1233" t="str">
        <f>COVER!B6</f>
        <v>X</v>
      </c>
    </row>
    <row r="12" spans="1:2" x14ac:dyDescent="0.2">
      <c r="A12" s="13" t="s">
        <v>2065</v>
      </c>
      <c r="B12" s="1233" t="str">
        <f>IF(COVER!J29="x","Yes",IF(COVER!L29="X","No",0))</f>
        <v>Yes</v>
      </c>
    </row>
    <row r="13" spans="1:2" x14ac:dyDescent="0.2">
      <c r="A13" s="13" t="s">
        <v>2066</v>
      </c>
      <c r="B13" s="1233" t="str">
        <f>IF(COVER!J30="x","Yes",IF(COVER!L30="x","No",0))</f>
        <v>Yes</v>
      </c>
    </row>
    <row r="14" spans="1:2" x14ac:dyDescent="0.2">
      <c r="A14" t="s">
        <v>566</v>
      </c>
      <c r="B14" s="1233" t="str">
        <f>IF(COVER!J31="x","Yes",IF(COVER!L31="x","No",0))</f>
        <v>Yes</v>
      </c>
    </row>
    <row r="15" spans="1:2" x14ac:dyDescent="0.2">
      <c r="A15" t="s">
        <v>676</v>
      </c>
      <c r="B15" s="1233" t="str">
        <f>COVER!T23</f>
        <v>060-004252</v>
      </c>
    </row>
    <row r="16" spans="1:2" x14ac:dyDescent="0.2">
      <c r="A16" t="s">
        <v>501</v>
      </c>
      <c r="B16" s="1233" t="str">
        <f>COVER!T13</f>
        <v>Emling &amp; Hoffman, PC</v>
      </c>
    </row>
    <row r="17" spans="1:2" x14ac:dyDescent="0.2">
      <c r="A17" t="s">
        <v>1052</v>
      </c>
      <c r="B17" s="1233" t="str">
        <f>COVER!T15</f>
        <v>Donald L Hoffman</v>
      </c>
    </row>
    <row r="18" spans="1:2" x14ac:dyDescent="0.2">
      <c r="A18" t="s">
        <v>1370</v>
      </c>
      <c r="B18" s="1233" t="str">
        <f>COVER!T17</f>
        <v>1191 West Saint Louis Street</v>
      </c>
    </row>
    <row r="19" spans="1:2" x14ac:dyDescent="0.2">
      <c r="A19" t="s">
        <v>1054</v>
      </c>
      <c r="B19" s="1233" t="str">
        <f>COVER!T25</f>
        <v>donhoffman@emlingcpa.com</v>
      </c>
    </row>
    <row r="20" spans="1:2" x14ac:dyDescent="0.2">
      <c r="A20" t="s">
        <v>1055</v>
      </c>
      <c r="B20" s="1233" t="str">
        <f>COVER!T19</f>
        <v>Nashville</v>
      </c>
    </row>
    <row r="21" spans="1:2" x14ac:dyDescent="0.2">
      <c r="A21" t="s">
        <v>569</v>
      </c>
      <c r="B21" s="1233" t="str">
        <f>COVER!X19</f>
        <v>IL</v>
      </c>
    </row>
    <row r="22" spans="1:2" x14ac:dyDescent="0.2">
      <c r="A22" t="s">
        <v>1056</v>
      </c>
      <c r="B22" s="1233">
        <f>COVER!Z19</f>
        <v>62263</v>
      </c>
    </row>
    <row r="23" spans="1:2" x14ac:dyDescent="0.2">
      <c r="A23" t="s">
        <v>1372</v>
      </c>
      <c r="B23" s="1233" t="str">
        <f>COVER!T21</f>
        <v>618-327-4375</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t="str">
        <f>COVER!U34</f>
        <v>X</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1910</v>
      </c>
      <c r="B49" s="1233" t="str">
        <f>IF('Aud Quest 2'!B51="x","Yes",IF('Aud Quest 2'!B51&lt;&gt;"x","0"))</f>
        <v>0</v>
      </c>
    </row>
    <row r="50" spans="1:4" x14ac:dyDescent="0.2">
      <c r="A50" s="13" t="s">
        <v>1909</v>
      </c>
      <c r="B50" s="1798">
        <f>'Aud Quest 2'!H51</f>
        <v>0</v>
      </c>
    </row>
    <row r="51" spans="1:4" x14ac:dyDescent="0.2">
      <c r="A51" s="13" t="s">
        <v>1911</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1522462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2173025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-1110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-37060</v>
      </c>
      <c r="C91" s="14" t="s">
        <v>672</v>
      </c>
      <c r="D91" s="14" t="str">
        <f t="shared" si="0"/>
        <v>Error?</v>
      </c>
    </row>
    <row r="92" spans="1:4" x14ac:dyDescent="0.2">
      <c r="A92" s="55">
        <v>31</v>
      </c>
      <c r="B92" s="1233">
        <f>'Assets-Liab 5-6'!C39</f>
        <v>2210085</v>
      </c>
      <c r="D92" s="14" t="str">
        <f t="shared" si="0"/>
        <v>Error?</v>
      </c>
    </row>
    <row r="93" spans="1:4" x14ac:dyDescent="0.2">
      <c r="A93" s="55">
        <v>32</v>
      </c>
      <c r="B93" s="1233">
        <f>'Assets-Liab 5-6'!C41</f>
        <v>2173025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7000</v>
      </c>
      <c r="D273" s="14" t="str">
        <f t="shared" si="3"/>
        <v>Error?</v>
      </c>
    </row>
    <row r="274" spans="1:4" x14ac:dyDescent="0.2">
      <c r="A274" s="55">
        <v>213</v>
      </c>
      <c r="B274" s="1233">
        <f>'Assets-Liab 5-6'!M17</f>
        <v>230837</v>
      </c>
      <c r="D274" s="14" t="str">
        <f t="shared" si="3"/>
        <v>Error?</v>
      </c>
    </row>
    <row r="275" spans="1:4" x14ac:dyDescent="0.2">
      <c r="A275" s="55">
        <v>214</v>
      </c>
      <c r="B275" s="1233">
        <f>'Assets-Liab 5-6'!M18</f>
        <v>38600</v>
      </c>
      <c r="D275" s="14" t="str">
        <f t="shared" si="3"/>
        <v>Error?</v>
      </c>
    </row>
    <row r="276" spans="1:4" x14ac:dyDescent="0.2">
      <c r="A276" s="55">
        <v>215</v>
      </c>
      <c r="B276" s="1233">
        <f>'Assets-Liab 5-6'!M19</f>
        <v>1479478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1755915</v>
      </c>
      <c r="C279" s="14" t="s">
        <v>672</v>
      </c>
      <c r="D279" s="14" t="str">
        <f t="shared" si="3"/>
        <v>Error?</v>
      </c>
    </row>
    <row r="280" spans="1:4" x14ac:dyDescent="0.2">
      <c r="A280" s="55">
        <v>219</v>
      </c>
      <c r="B280" s="1233">
        <f>'Assets-Liab 5-6'!M40</f>
        <v>1755915</v>
      </c>
      <c r="D280" s="14" t="str">
        <f t="shared" si="3"/>
        <v>Error?</v>
      </c>
    </row>
    <row r="281" spans="1:4" x14ac:dyDescent="0.2">
      <c r="A281" s="55">
        <v>220</v>
      </c>
      <c r="B281" s="1233">
        <f>'Assets-Liab 5-6'!M41</f>
        <v>1755915</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24377</v>
      </c>
      <c r="D719" s="14" t="str">
        <f t="shared" si="10"/>
        <v>Error?</v>
      </c>
    </row>
    <row r="720" spans="1:4" x14ac:dyDescent="0.2">
      <c r="A720" s="55">
        <v>659</v>
      </c>
      <c r="B720" s="1233">
        <f>'Expenditures 15-22'!C33</f>
        <v>3908214</v>
      </c>
      <c r="C720" s="14" t="s">
        <v>672</v>
      </c>
      <c r="D720" s="14" t="str">
        <f t="shared" si="10"/>
        <v>Error?</v>
      </c>
    </row>
    <row r="721" spans="1:4" x14ac:dyDescent="0.2">
      <c r="A721" s="55">
        <v>660</v>
      </c>
      <c r="B721" s="1233">
        <f>'Expenditures 15-22'!C36</f>
        <v>502260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359492</v>
      </c>
      <c r="D723" s="14" t="str">
        <f t="shared" si="10"/>
        <v>Error?</v>
      </c>
    </row>
    <row r="724" spans="1:4" x14ac:dyDescent="0.2">
      <c r="A724" s="55">
        <v>663</v>
      </c>
      <c r="B724" s="1233">
        <f>'Expenditures 15-22'!C39</f>
        <v>319596</v>
      </c>
      <c r="D724" s="14" t="str">
        <f t="shared" si="10"/>
        <v>Error?</v>
      </c>
    </row>
    <row r="725" spans="1:4" x14ac:dyDescent="0.2">
      <c r="A725" s="55">
        <v>664</v>
      </c>
      <c r="B725" s="1233">
        <f>'Expenditures 15-22'!C40</f>
        <v>359001</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1540349</v>
      </c>
      <c r="C727" s="14" t="s">
        <v>672</v>
      </c>
      <c r="D727" s="14" t="str">
        <f t="shared" si="10"/>
        <v>Error?</v>
      </c>
    </row>
    <row r="728" spans="1:4" x14ac:dyDescent="0.2">
      <c r="A728" s="55">
        <v>667</v>
      </c>
      <c r="B728" s="1233">
        <f>'Expenditures 15-22'!C44</f>
        <v>11279</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11279</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1282534</v>
      </c>
      <c r="D733" s="14" t="str">
        <f t="shared" si="10"/>
        <v>Error?</v>
      </c>
    </row>
    <row r="734" spans="1:4" x14ac:dyDescent="0.2">
      <c r="A734" s="55">
        <v>673</v>
      </c>
      <c r="B734" s="1233">
        <f>'Expenditures 15-22'!C53</f>
        <v>1282534</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65950</v>
      </c>
      <c r="D738" s="14" t="str">
        <f t="shared" si="10"/>
        <v>Error?</v>
      </c>
    </row>
    <row r="739" spans="1:4" x14ac:dyDescent="0.2">
      <c r="A739" s="55">
        <v>678</v>
      </c>
      <c r="B739" s="1233">
        <f>'Expenditures 15-22'!C60</f>
        <v>96827</v>
      </c>
      <c r="D739" s="14" t="str">
        <f t="shared" si="10"/>
        <v>Error?</v>
      </c>
    </row>
    <row r="740" spans="1:4" x14ac:dyDescent="0.2">
      <c r="A740" s="55">
        <v>679</v>
      </c>
      <c r="B740" s="1233">
        <f>'Expenditures 15-22'!C61</f>
        <v>137350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63322</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363449</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3197611</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7105825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5469</v>
      </c>
      <c r="D777" s="14" t="str">
        <f t="shared" si="11"/>
        <v>Error?</v>
      </c>
    </row>
    <row r="778" spans="1:4" x14ac:dyDescent="0.2">
      <c r="A778" s="55">
        <v>717</v>
      </c>
      <c r="B778" s="1233">
        <f>'Expenditures 15-22'!D33</f>
        <v>1310875</v>
      </c>
      <c r="C778" s="14" t="s">
        <v>672</v>
      </c>
      <c r="D778" s="14" t="str">
        <f t="shared" si="11"/>
        <v>Error?</v>
      </c>
    </row>
    <row r="779" spans="1:4" x14ac:dyDescent="0.2">
      <c r="A779" s="55">
        <v>718</v>
      </c>
      <c r="B779" s="1233">
        <f>'Expenditures 15-22'!D36</f>
        <v>136277</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110526</v>
      </c>
      <c r="D781" s="14" t="str">
        <f t="shared" si="11"/>
        <v>Error?</v>
      </c>
    </row>
    <row r="782" spans="1:4" x14ac:dyDescent="0.2">
      <c r="A782" s="55">
        <v>721</v>
      </c>
      <c r="B782" s="1233">
        <f>'Expenditures 15-22'!D39</f>
        <v>87752</v>
      </c>
      <c r="D782" s="14" t="str">
        <f t="shared" si="11"/>
        <v>Error?</v>
      </c>
    </row>
    <row r="783" spans="1:4" x14ac:dyDescent="0.2">
      <c r="A783" s="55">
        <v>722</v>
      </c>
      <c r="B783" s="1233">
        <f>'Expenditures 15-22'!D40</f>
        <v>91888</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426443</v>
      </c>
      <c r="C785" s="14" t="s">
        <v>672</v>
      </c>
      <c r="D785" s="14" t="str">
        <f t="shared" si="11"/>
        <v>Error?</v>
      </c>
    </row>
    <row r="786" spans="1:4" x14ac:dyDescent="0.2">
      <c r="A786" s="55">
        <v>725</v>
      </c>
      <c r="B786" s="1233">
        <f>'Expenditures 15-22'!D44</f>
        <v>3819</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3819</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357318</v>
      </c>
      <c r="D791" s="14" t="str">
        <f t="shared" si="11"/>
        <v>Error?</v>
      </c>
    </row>
    <row r="792" spans="1:4" x14ac:dyDescent="0.2">
      <c r="A792" s="55">
        <v>731</v>
      </c>
      <c r="B792" s="1233">
        <f>'Expenditures 15-22'!D53</f>
        <v>357318</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16492</v>
      </c>
      <c r="D796" s="14" t="str">
        <f t="shared" si="11"/>
        <v>Error?</v>
      </c>
    </row>
    <row r="797" spans="1:4" x14ac:dyDescent="0.2">
      <c r="A797" s="55">
        <v>736</v>
      </c>
      <c r="B797" s="1233">
        <f>'Expenditures 15-22'!D60</f>
        <v>27767</v>
      </c>
      <c r="D797" s="14" t="str">
        <f t="shared" si="11"/>
        <v>Error?</v>
      </c>
    </row>
    <row r="798" spans="1:4" x14ac:dyDescent="0.2">
      <c r="A798" s="55">
        <v>737</v>
      </c>
      <c r="B798" s="1233">
        <f>'Expenditures 15-22'!D61</f>
        <v>58960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19596</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122815</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910395</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2221270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130166</v>
      </c>
      <c r="C836" s="14" t="s">
        <v>672</v>
      </c>
      <c r="D836" s="14" t="str">
        <f t="shared" si="12"/>
        <v>Error?</v>
      </c>
    </row>
    <row r="837" spans="1:4" x14ac:dyDescent="0.2">
      <c r="A837" s="55">
        <v>776</v>
      </c>
      <c r="B837" s="1233">
        <f>'Expenditures 15-22'!E36</f>
        <v>17673</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24422</v>
      </c>
      <c r="D839" s="14" t="str">
        <f t="shared" si="12"/>
        <v>Error?</v>
      </c>
    </row>
    <row r="840" spans="1:4" x14ac:dyDescent="0.2">
      <c r="A840" s="55">
        <v>779</v>
      </c>
      <c r="B840" s="1233">
        <f>'Expenditures 15-22'!E39</f>
        <v>11319</v>
      </c>
      <c r="D840" s="14" t="str">
        <f t="shared" si="12"/>
        <v>Error?</v>
      </c>
    </row>
    <row r="841" spans="1:4" x14ac:dyDescent="0.2">
      <c r="A841" s="55">
        <v>780</v>
      </c>
      <c r="B841" s="1233">
        <f>'Expenditures 15-22'!E40</f>
        <v>18345</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71759</v>
      </c>
      <c r="C843" s="14" t="s">
        <v>672</v>
      </c>
      <c r="D843" s="14" t="str">
        <f t="shared" si="12"/>
        <v>Error?</v>
      </c>
    </row>
    <row r="844" spans="1:4" x14ac:dyDescent="0.2">
      <c r="A844" s="55">
        <v>783</v>
      </c>
      <c r="B844" s="1233">
        <f>'Expenditures 15-22'!E44</f>
        <v>113948</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113948</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225596</v>
      </c>
      <c r="D849" s="14" t="str">
        <f t="shared" si="12"/>
        <v>Error?</v>
      </c>
    </row>
    <row r="850" spans="1:4" x14ac:dyDescent="0.2">
      <c r="A850" s="55">
        <v>789</v>
      </c>
      <c r="B850" s="1233">
        <f>'Expenditures 15-22'!E53</f>
        <v>225596</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532</v>
      </c>
      <c r="D855" s="14" t="str">
        <f t="shared" si="12"/>
        <v>Error?</v>
      </c>
    </row>
    <row r="856" spans="1:4" x14ac:dyDescent="0.2">
      <c r="A856" s="55">
        <v>795</v>
      </c>
      <c r="B856" s="1233">
        <f>'Expenditures 15-22'!E61</f>
        <v>576336</v>
      </c>
      <c r="D856" s="14" t="str">
        <f t="shared" si="12"/>
        <v>Error?</v>
      </c>
    </row>
    <row r="857" spans="1:4" x14ac:dyDescent="0.2">
      <c r="A857" s="55">
        <v>796</v>
      </c>
      <c r="B857" s="1233">
        <f>'Expenditures 15-22'!E62</f>
        <v>55098</v>
      </c>
      <c r="D857" s="14" t="str">
        <f t="shared" si="12"/>
        <v>Error?</v>
      </c>
    </row>
    <row r="858" spans="1:4" x14ac:dyDescent="0.2">
      <c r="A858" s="55">
        <v>797</v>
      </c>
      <c r="B858" s="1233">
        <f>'Expenditures 15-22'!E63</f>
        <v>198628</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830594</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51829</v>
      </c>
      <c r="D867" s="14" t="str">
        <f t="shared" si="12"/>
        <v>Error?</v>
      </c>
    </row>
    <row r="868" spans="1:4" x14ac:dyDescent="0.2">
      <c r="A868" s="83">
        <v>807</v>
      </c>
      <c r="D868" s="14" t="str">
        <f t="shared" si="12"/>
        <v>OK</v>
      </c>
    </row>
    <row r="869" spans="1:4" x14ac:dyDescent="0.2">
      <c r="A869" s="55">
        <v>808</v>
      </c>
      <c r="B869" s="1233">
        <f>'Expenditures 15-22'!E72</f>
        <v>51829</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1293726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1789892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71815</v>
      </c>
      <c r="C894" s="14" t="s">
        <v>672</v>
      </c>
      <c r="D894" s="14" t="str">
        <f t="shared" si="12"/>
        <v>Error?</v>
      </c>
    </row>
    <row r="895" spans="1:4" x14ac:dyDescent="0.2">
      <c r="A895" s="55">
        <v>834</v>
      </c>
      <c r="B895" s="1233">
        <f>'Expenditures 15-22'!F36</f>
        <v>1124</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6532</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569</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8225</v>
      </c>
      <c r="C901" s="14" t="s">
        <v>672</v>
      </c>
      <c r="D901" s="14" t="str">
        <f t="shared" si="13"/>
        <v>Error?</v>
      </c>
    </row>
    <row r="902" spans="1:4" x14ac:dyDescent="0.2">
      <c r="A902" s="55">
        <v>841</v>
      </c>
      <c r="B902" s="1233">
        <f>'Expenditures 15-22'!F44</f>
        <v>4755</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7792</v>
      </c>
      <c r="D904" s="14" t="str">
        <f t="shared" si="13"/>
        <v>Error?</v>
      </c>
    </row>
    <row r="905" spans="1:4" x14ac:dyDescent="0.2">
      <c r="A905" s="55">
        <v>844</v>
      </c>
      <c r="B905" s="1233">
        <f>'Expenditures 15-22'!F47</f>
        <v>12547</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23618</v>
      </c>
      <c r="D907" s="14" t="str">
        <f t="shared" si="13"/>
        <v>Error?</v>
      </c>
    </row>
    <row r="908" spans="1:4" x14ac:dyDescent="0.2">
      <c r="A908" s="55">
        <v>847</v>
      </c>
      <c r="B908" s="1233">
        <f>'Expenditures 15-22'!F53</f>
        <v>23618</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1637</v>
      </c>
      <c r="D913" s="14" t="str">
        <f t="shared" si="13"/>
        <v>Error?</v>
      </c>
    </row>
    <row r="914" spans="1:4" x14ac:dyDescent="0.2">
      <c r="A914" s="55">
        <v>853</v>
      </c>
      <c r="B914" s="1233">
        <f>'Expenditures 15-22'!F61</f>
        <v>53333</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35976</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90946</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135336</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207151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559</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873</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873</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9053</v>
      </c>
      <c r="D965" s="14" t="str">
        <f t="shared" si="14"/>
        <v>Error?</v>
      </c>
    </row>
    <row r="966" spans="1:4" x14ac:dyDescent="0.2">
      <c r="A966" s="55">
        <v>905</v>
      </c>
      <c r="B966" s="1233">
        <f>'Expenditures 15-22'!G53</f>
        <v>9053</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719</v>
      </c>
      <c r="D971" s="14" t="str">
        <f t="shared" si="14"/>
        <v>Error?</v>
      </c>
    </row>
    <row r="972" spans="1:4" x14ac:dyDescent="0.2">
      <c r="A972" s="55">
        <v>911</v>
      </c>
      <c r="B972" s="1233">
        <f>'Expenditures 15-22'!G61</f>
        <v>6827</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937</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8483</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18409</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18968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389</v>
      </c>
      <c r="C1010" s="14" t="s">
        <v>672</v>
      </c>
      <c r="D1010" s="14" t="str">
        <f t="shared" si="14"/>
        <v>Error?</v>
      </c>
    </row>
    <row r="1011" spans="1:4" x14ac:dyDescent="0.2">
      <c r="A1011" s="55">
        <v>950</v>
      </c>
      <c r="B1011" s="1233">
        <f>'Expenditures 15-22'!H36</f>
        <v>20894</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20894</v>
      </c>
      <c r="C1017" s="14" t="s">
        <v>672</v>
      </c>
      <c r="D1017" s="14" t="str">
        <f t="shared" si="14"/>
        <v>Error?</v>
      </c>
    </row>
    <row r="1018" spans="1:4" x14ac:dyDescent="0.2">
      <c r="A1018" s="55">
        <v>957</v>
      </c>
      <c r="B1018" s="1233">
        <f>'Expenditures 15-22'!H44</f>
        <v>2689</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2689</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23583</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660422</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684394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29846</v>
      </c>
      <c r="C1107" s="14" t="s">
        <v>672</v>
      </c>
      <c r="D1107" s="14" t="str">
        <f t="shared" si="16"/>
        <v>Error?</v>
      </c>
    </row>
    <row r="1108" spans="1:4" x14ac:dyDescent="0.2">
      <c r="A1108" s="55">
        <v>1047</v>
      </c>
      <c r="B1108" s="1233">
        <f>'Expenditures 15-22'!K33</f>
        <v>5422018</v>
      </c>
      <c r="C1108" s="14" t="s">
        <v>672</v>
      </c>
      <c r="D1108" s="14" t="str">
        <f t="shared" si="16"/>
        <v>Error?</v>
      </c>
    </row>
    <row r="1109" spans="1:4" x14ac:dyDescent="0.2">
      <c r="A1109" s="55">
        <v>1048</v>
      </c>
      <c r="B1109" s="1233">
        <f>'Expenditures 15-22'!K36</f>
        <v>678228</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500972</v>
      </c>
      <c r="C1111" s="14" t="s">
        <v>672</v>
      </c>
      <c r="D1111" s="14" t="str">
        <f t="shared" si="16"/>
        <v>Error?</v>
      </c>
    </row>
    <row r="1112" spans="1:4" x14ac:dyDescent="0.2">
      <c r="A1112" s="55">
        <v>1051</v>
      </c>
      <c r="B1112" s="1233">
        <f>'Expenditures 15-22'!K39</f>
        <v>418667</v>
      </c>
      <c r="C1112" s="14" t="s">
        <v>672</v>
      </c>
      <c r="D1112" s="14" t="str">
        <f t="shared" si="16"/>
        <v>Error?</v>
      </c>
    </row>
    <row r="1113" spans="1:4" x14ac:dyDescent="0.2">
      <c r="A1113" s="55">
        <v>1052</v>
      </c>
      <c r="B1113" s="1233">
        <f>'Expenditures 15-22'!K40</f>
        <v>470676</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2068543</v>
      </c>
      <c r="C1115" s="14" t="s">
        <v>672</v>
      </c>
      <c r="D1115" s="14" t="str">
        <f t="shared" si="16"/>
        <v>Error?</v>
      </c>
    </row>
    <row r="1116" spans="1:4" x14ac:dyDescent="0.2">
      <c r="A1116" s="55">
        <v>1055</v>
      </c>
      <c r="B1116" s="1233">
        <f>'Expenditures 15-22'!K44</f>
        <v>136490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7792</v>
      </c>
      <c r="C1118" s="14" t="s">
        <v>672</v>
      </c>
      <c r="D1118" s="14" t="str">
        <f t="shared" si="16"/>
        <v>Error?</v>
      </c>
    </row>
    <row r="1119" spans="1:4" x14ac:dyDescent="0.2">
      <c r="A1119" s="55">
        <v>1058</v>
      </c>
      <c r="B1119" s="1233">
        <f>'Expenditures 15-22'!K47</f>
        <v>144282</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1898119</v>
      </c>
      <c r="C1121" s="14" t="s">
        <v>672</v>
      </c>
      <c r="D1121" s="14" t="str">
        <f t="shared" si="16"/>
        <v>Error?</v>
      </c>
    </row>
    <row r="1122" spans="1:4" x14ac:dyDescent="0.2">
      <c r="A1122" s="55">
        <v>1061</v>
      </c>
      <c r="B1122" s="1233">
        <f>'Expenditures 15-22'!K53</f>
        <v>1898119</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82442</v>
      </c>
      <c r="C1126" s="14" t="s">
        <v>672</v>
      </c>
      <c r="D1126" s="14" t="str">
        <f t="shared" si="16"/>
        <v>Error?</v>
      </c>
    </row>
    <row r="1127" spans="1:4" x14ac:dyDescent="0.2">
      <c r="A1127" s="55">
        <v>1066</v>
      </c>
      <c r="B1127" s="1233">
        <f>'Expenditures 15-22'!K60</f>
        <v>127482</v>
      </c>
      <c r="C1127" s="14" t="s">
        <v>672</v>
      </c>
      <c r="D1127" s="14" t="str">
        <f t="shared" si="16"/>
        <v>Error?</v>
      </c>
    </row>
    <row r="1128" spans="1:4" x14ac:dyDescent="0.2">
      <c r="A1128" s="55">
        <v>1067</v>
      </c>
      <c r="B1128" s="1233">
        <f>'Expenditures 15-22'!K61</f>
        <v>832806</v>
      </c>
      <c r="C1128" s="14" t="s">
        <v>672</v>
      </c>
      <c r="D1128" s="14" t="str">
        <f t="shared" si="16"/>
        <v>Error?</v>
      </c>
    </row>
    <row r="1129" spans="1:4" x14ac:dyDescent="0.2">
      <c r="A1129" s="55">
        <v>1068</v>
      </c>
      <c r="B1129" s="1233">
        <f>'Expenditures 15-22'!K62</f>
        <v>55098</v>
      </c>
      <c r="C1129" s="14" t="s">
        <v>672</v>
      </c>
      <c r="D1129" s="14" t="str">
        <f t="shared" si="16"/>
        <v>Error?</v>
      </c>
    </row>
    <row r="1130" spans="1:4" x14ac:dyDescent="0.2">
      <c r="A1130" s="55">
        <v>1069</v>
      </c>
      <c r="B1130" s="1233">
        <f>'Expenditures 15-22'!K63</f>
        <v>318459</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1416287</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51829</v>
      </c>
      <c r="C1139" s="14" t="s">
        <v>672</v>
      </c>
      <c r="D1139" s="14" t="str">
        <f t="shared" si="16"/>
        <v>Error?</v>
      </c>
    </row>
    <row r="1140" spans="1:4" x14ac:dyDescent="0.2">
      <c r="A1140" s="83">
        <v>1079</v>
      </c>
      <c r="D1140" s="14" t="str">
        <f t="shared" si="16"/>
        <v>OK</v>
      </c>
    </row>
    <row r="1141" spans="1:4" x14ac:dyDescent="0.2">
      <c r="A1141" s="55">
        <v>1080</v>
      </c>
      <c r="B1141" s="1233">
        <f>'Expenditures 15-22'!K72</f>
        <v>51829</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5579060</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1026422</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12027500</v>
      </c>
      <c r="C1152" s="14" t="s">
        <v>672</v>
      </c>
      <c r="D1152" s="14" t="str">
        <f t="shared" si="17"/>
        <v>Error?</v>
      </c>
    </row>
    <row r="1153" spans="1:4" x14ac:dyDescent="0.2">
      <c r="A1153" s="55">
        <v>1092</v>
      </c>
      <c r="B1153" s="1233">
        <f>'Expenditures 15-22'!K115</f>
        <v>12466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2197619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2210085</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7000</v>
      </c>
      <c r="D2008" s="14" t="str">
        <f t="shared" si="30"/>
        <v>Error?</v>
      </c>
    </row>
    <row r="2009" spans="1:4" x14ac:dyDescent="0.2">
      <c r="A2009" s="55">
        <v>1948</v>
      </c>
      <c r="B2009" s="1233">
        <f>'Cap Outlay Deprec 27'!C8</f>
        <v>230837</v>
      </c>
      <c r="D2009" s="14" t="str">
        <f t="shared" si="30"/>
        <v>Error?</v>
      </c>
    </row>
    <row r="2010" spans="1:4" x14ac:dyDescent="0.2">
      <c r="A2010" s="55">
        <v>1949</v>
      </c>
      <c r="B2010" s="1233">
        <f>'Cap Outlay Deprec 27'!C10</f>
        <v>38600</v>
      </c>
      <c r="D2010" s="14" t="str">
        <f t="shared" si="30"/>
        <v>Error?</v>
      </c>
    </row>
    <row r="2011" spans="1:4" x14ac:dyDescent="0.2">
      <c r="A2011" s="55">
        <v>1950</v>
      </c>
      <c r="B2011" s="1233">
        <f>'Cap Outlay Deprec 27'!C12</f>
        <v>1460510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1736947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18968</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18968</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7000</v>
      </c>
      <c r="C2026" s="14" t="s">
        <v>672</v>
      </c>
      <c r="D2026" s="14" t="str">
        <f t="shared" si="30"/>
        <v>Error?</v>
      </c>
    </row>
    <row r="2027" spans="1:4" x14ac:dyDescent="0.2">
      <c r="A2027" s="55">
        <v>1966</v>
      </c>
      <c r="B2027" s="1233">
        <f>'Cap Outlay Deprec 27'!F8</f>
        <v>230837</v>
      </c>
      <c r="C2027" s="14" t="s">
        <v>672</v>
      </c>
      <c r="D2027" s="14" t="str">
        <f t="shared" si="30"/>
        <v>Error?</v>
      </c>
    </row>
    <row r="2028" spans="1:4" x14ac:dyDescent="0.2">
      <c r="A2028" s="55">
        <v>1967</v>
      </c>
      <c r="B2028" s="1233">
        <f>'Cap Outlay Deprec 27'!F10</f>
        <v>38600</v>
      </c>
      <c r="C2028" s="14" t="s">
        <v>672</v>
      </c>
      <c r="D2028" s="14" t="str">
        <f t="shared" si="30"/>
        <v>Error?</v>
      </c>
    </row>
    <row r="2029" spans="1:4" x14ac:dyDescent="0.2">
      <c r="A2029" s="55">
        <v>1968</v>
      </c>
      <c r="B2029" s="1233">
        <f>'Cap Outlay Deprec 27'!F12</f>
        <v>1479478</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1755915</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7000</v>
      </c>
      <c r="C2056" s="14" t="s">
        <v>672</v>
      </c>
      <c r="D2056" s="14" t="str">
        <f t="shared" si="31"/>
        <v>Error?</v>
      </c>
    </row>
    <row r="2057" spans="1:4" x14ac:dyDescent="0.2">
      <c r="A2057" s="55">
        <v>1996</v>
      </c>
      <c r="B2057" s="1233">
        <f>'Cap Outlay Deprec 27'!L8</f>
        <v>230837</v>
      </c>
      <c r="C2057" s="14" t="s">
        <v>672</v>
      </c>
      <c r="D2057" s="14" t="str">
        <f t="shared" si="31"/>
        <v>Error?</v>
      </c>
    </row>
    <row r="2058" spans="1:4" x14ac:dyDescent="0.2">
      <c r="A2058" s="55">
        <v>1997</v>
      </c>
      <c r="B2058" s="1233">
        <f>'Cap Outlay Deprec 27'!L10</f>
        <v>38600</v>
      </c>
      <c r="C2058" s="14" t="s">
        <v>672</v>
      </c>
      <c r="D2058" s="14" t="str">
        <f t="shared" si="31"/>
        <v>Error?</v>
      </c>
    </row>
    <row r="2059" spans="1:4" x14ac:dyDescent="0.2">
      <c r="A2059" s="55">
        <v>1998</v>
      </c>
      <c r="B2059" s="1233">
        <f>'Cap Outlay Deprec 27'!L12</f>
        <v>1479478</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1755915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660422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1026422</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6315439</v>
      </c>
      <c r="C2551" s="14" t="s">
        <v>672</v>
      </c>
      <c r="D2551" s="14" t="str">
        <f t="shared" si="38"/>
        <v>Error?</v>
      </c>
    </row>
    <row r="2552" spans="1:4" x14ac:dyDescent="0.2">
      <c r="A2552" s="83">
        <v>2491</v>
      </c>
      <c r="D2552" s="14" t="str">
        <f t="shared" si="38"/>
        <v>OK</v>
      </c>
    </row>
    <row r="2553" spans="1:4" x14ac:dyDescent="0.2">
      <c r="A2553" s="55">
        <v>2492</v>
      </c>
      <c r="B2553" s="1233">
        <f>'Acct Summary 7-8'!C6</f>
        <v>1253939</v>
      </c>
      <c r="C2553" s="14" t="s">
        <v>672</v>
      </c>
      <c r="D2553" s="14" t="str">
        <f t="shared" si="38"/>
        <v>Error?</v>
      </c>
    </row>
    <row r="2554" spans="1:4" x14ac:dyDescent="0.2">
      <c r="A2554" s="55">
        <v>2493</v>
      </c>
      <c r="B2554" s="1233">
        <f>'Acct Summary 7-8'!C7</f>
        <v>3810166</v>
      </c>
      <c r="C2554" s="14" t="s">
        <v>672</v>
      </c>
      <c r="D2554" s="14" t="str">
        <f t="shared" si="38"/>
        <v>Error?</v>
      </c>
    </row>
    <row r="2555" spans="1:4" x14ac:dyDescent="0.2">
      <c r="A2555" s="55">
        <v>2494</v>
      </c>
      <c r="B2555" s="1233">
        <f>'Acct Summary 7-8'!C8</f>
        <v>12039966</v>
      </c>
      <c r="C2555" s="14" t="s">
        <v>672</v>
      </c>
      <c r="D2555" s="14" t="str">
        <f t="shared" si="38"/>
        <v>Error?</v>
      </c>
    </row>
    <row r="2556" spans="1:4" x14ac:dyDescent="0.2">
      <c r="A2556" s="55">
        <v>2495</v>
      </c>
      <c r="B2556" s="1233">
        <f>'Acct Summary 7-8'!C12</f>
        <v>5422018</v>
      </c>
      <c r="C2556" s="14" t="s">
        <v>672</v>
      </c>
      <c r="D2556" s="14" t="str">
        <f t="shared" si="38"/>
        <v>Error?</v>
      </c>
    </row>
    <row r="2557" spans="1:4" x14ac:dyDescent="0.2">
      <c r="A2557" s="55">
        <v>2496</v>
      </c>
      <c r="B2557" s="1233">
        <f>'Acct Summary 7-8'!C13</f>
        <v>5579060</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1026422</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12027500</v>
      </c>
      <c r="C2561" s="14" t="s">
        <v>672</v>
      </c>
      <c r="D2561" s="14" t="str">
        <f t="shared" si="39"/>
        <v>Error?</v>
      </c>
    </row>
    <row r="2562" spans="1:4" x14ac:dyDescent="0.2">
      <c r="A2562" s="55">
        <v>2501</v>
      </c>
      <c r="B2562" s="1233">
        <f>'Acct Summary 7-8'!C20</f>
        <v>12466</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366000</v>
      </c>
      <c r="C2789" s="14" t="s">
        <v>672</v>
      </c>
      <c r="D2789" s="14" t="str">
        <f t="shared" si="42"/>
        <v>Error?</v>
      </c>
    </row>
    <row r="2790" spans="1:4" x14ac:dyDescent="0.2">
      <c r="A2790" s="55">
        <v>2729</v>
      </c>
      <c r="B2790" s="1233">
        <f>'Expenditures 15-22'!E102</f>
        <v>366000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11693</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14695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14695</v>
      </c>
      <c r="D2914" s="14" t="str">
        <f t="shared" si="44"/>
        <v>Error?</v>
      </c>
    </row>
    <row r="2915" spans="1:4" x14ac:dyDescent="0.2">
      <c r="A2915" s="83">
        <v>2854</v>
      </c>
      <c r="D2915" s="14" t="str">
        <f t="shared" si="44"/>
        <v>OK</v>
      </c>
    </row>
    <row r="2916" spans="1:4" x14ac:dyDescent="0.2">
      <c r="A2916" s="55">
        <v>2855</v>
      </c>
      <c r="B2916" s="1233">
        <f>'Assets-Liab 5-6'!L34</f>
        <v>14695</v>
      </c>
      <c r="C2916" s="14" t="s">
        <v>672</v>
      </c>
      <c r="D2916" s="14" t="str">
        <f t="shared" si="44"/>
        <v>Error?</v>
      </c>
    </row>
    <row r="2917" spans="1:4" x14ac:dyDescent="0.2">
      <c r="A2917" s="55">
        <v>2856</v>
      </c>
      <c r="B2917" s="1233">
        <f>'Assets-Liab 5-6'!L41</f>
        <v>14695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366000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660422</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1026422</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12466</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2897842</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915176</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127146</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71815</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559</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389</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4012927</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660422</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650563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3002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224099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1838826</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13878792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1838826</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13866326</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2210085</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189456</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174150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1079712</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189456</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900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5061076</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5061076</v>
      </c>
      <c r="C5087" s="14" t="s">
        <v>672</v>
      </c>
      <c r="D5087" s="14" t="str">
        <f t="shared" si="78"/>
        <v>Error?</v>
      </c>
    </row>
    <row r="5088" spans="1:4" x14ac:dyDescent="0.2">
      <c r="A5088" s="55">
        <v>5027</v>
      </c>
      <c r="B5088" s="1233">
        <f>'Revenues 9-14'!C65</f>
        <v>2314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2314</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7672</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10962</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1241087</v>
      </c>
      <c r="D5119" s="14" t="str">
        <f t="shared" ref="D5119:D5182" si="79">IF(ISBLANK(B5119),"OK",IF(A5119-B5119=0,"OK","Error?"))</f>
        <v>Error?</v>
      </c>
    </row>
    <row r="5120" spans="1:4" x14ac:dyDescent="0.2">
      <c r="A5120" s="55">
        <v>5059</v>
      </c>
      <c r="B5120" s="1233">
        <f>'Revenues 9-14'!C108</f>
        <v>1241087</v>
      </c>
      <c r="C5120" s="14" t="s">
        <v>672</v>
      </c>
      <c r="D5120" s="14" t="str">
        <f t="shared" si="79"/>
        <v>Error?</v>
      </c>
    </row>
    <row r="5121" spans="1:4" x14ac:dyDescent="0.2">
      <c r="A5121" s="55">
        <v>5060</v>
      </c>
      <c r="B5121" s="1233">
        <f>'Revenues 9-14'!C109</f>
        <v>6315439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660422</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660422</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1058457</v>
      </c>
      <c r="D5135" s="14" t="str">
        <f t="shared" si="79"/>
        <v>Error?</v>
      </c>
    </row>
    <row r="5136" spans="1:4" x14ac:dyDescent="0.2">
      <c r="A5136" s="83">
        <v>5075</v>
      </c>
      <c r="D5136" s="14" t="str">
        <f t="shared" si="79"/>
        <v>OK</v>
      </c>
    </row>
    <row r="5137" spans="1:4" x14ac:dyDescent="0.2">
      <c r="A5137" s="55">
        <v>5076</v>
      </c>
      <c r="B5137" s="1233">
        <f>'Revenues 9-14'!C127</f>
        <v>146930</v>
      </c>
      <c r="D5137" s="14" t="str">
        <f t="shared" si="79"/>
        <v>Error?</v>
      </c>
    </row>
    <row r="5138" spans="1:4" x14ac:dyDescent="0.2">
      <c r="A5138" s="83">
        <v>5077</v>
      </c>
      <c r="D5138" s="14" t="str">
        <f t="shared" si="79"/>
        <v>OK</v>
      </c>
    </row>
    <row r="5139" spans="1:4" x14ac:dyDescent="0.2">
      <c r="A5139" s="55">
        <v>5078</v>
      </c>
      <c r="B5139" s="1233">
        <f>'Revenues 9-14'!C128</f>
        <v>6690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1212077</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2190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38772</v>
      </c>
      <c r="D5177" s="14" t="str">
        <f t="shared" si="79"/>
        <v>Error?</v>
      </c>
    </row>
    <row r="5178" spans="1:4" x14ac:dyDescent="0.2">
      <c r="A5178" s="55">
        <v>5117</v>
      </c>
      <c r="B5178" s="1233">
        <f>'Revenues 9-14'!C154</f>
        <v>38772</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1253939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1253939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141992</v>
      </c>
      <c r="D5239" s="14" t="str">
        <f t="shared" si="80"/>
        <v>Error?</v>
      </c>
    </row>
    <row r="5240" spans="1:4" x14ac:dyDescent="0.2">
      <c r="A5240" s="55">
        <v>5179</v>
      </c>
      <c r="B5240" s="1233">
        <f>'Revenues 9-14'!C195</f>
        <v>82106</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224397</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97329</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2045122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2142451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3810166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3810166</v>
      </c>
      <c r="C5326" s="14" t="s">
        <v>672</v>
      </c>
      <c r="D5326" s="14" t="str">
        <f t="shared" si="82"/>
        <v>Error?</v>
      </c>
    </row>
    <row r="5327" spans="1:4" x14ac:dyDescent="0.2">
      <c r="A5327" s="55">
        <v>5266</v>
      </c>
      <c r="B5327" s="1233">
        <f>'Revenues 9-14'!C275</f>
        <v>12039966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3290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2345</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2911</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47583</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-86444</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12466</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5.6405070393220173E-3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1379245</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985995</v>
      </c>
      <c r="D7251" s="14" t="str">
        <f t="shared" si="112"/>
        <v>Error?</v>
      </c>
    </row>
    <row r="7252" spans="1:4" x14ac:dyDescent="0.2">
      <c r="A7252">
        <f t="shared" si="113"/>
        <v>7191</v>
      </c>
      <c r="B7252" s="1233">
        <f>'Expenditures 15-22'!D9</f>
        <v>390230</v>
      </c>
      <c r="D7252" s="14" t="str">
        <f t="shared" si="112"/>
        <v>Error?</v>
      </c>
    </row>
    <row r="7253" spans="1:4" x14ac:dyDescent="0.2">
      <c r="A7253">
        <f t="shared" si="113"/>
        <v>7192</v>
      </c>
      <c r="B7253" s="1233">
        <f>'Expenditures 15-22'!E9</f>
        <v>3020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299</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1835</v>
      </c>
    </row>
    <row r="7757" spans="1:6" x14ac:dyDescent="0.2">
      <c r="A7757">
        <v>7696</v>
      </c>
      <c r="B7757" s="1233">
        <f>'Aud Quest 2'!E85</f>
        <v>0</v>
      </c>
      <c r="D7757" s="14" t="str">
        <f t="shared" si="127"/>
        <v>Error?</v>
      </c>
      <c r="E7757" s="24" t="s">
        <v>1651</v>
      </c>
      <c r="F7757" t="s">
        <v>1835</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1856</v>
      </c>
    </row>
    <row r="7765" spans="1:5" x14ac:dyDescent="0.2">
      <c r="A7765">
        <v>7704</v>
      </c>
      <c r="B7765" s="1233">
        <f>'Revenues 9-14'!C261</f>
        <v>0</v>
      </c>
      <c r="D7765" s="14" t="str">
        <f t="shared" si="127"/>
        <v>Error?</v>
      </c>
      <c r="E7765" s="24" t="s">
        <v>1865</v>
      </c>
    </row>
    <row r="7766" spans="1:5" x14ac:dyDescent="0.2">
      <c r="A7766">
        <v>7705</v>
      </c>
      <c r="B7766" s="1233">
        <f>'Revenues 9-14'!D261</f>
        <v>0</v>
      </c>
      <c r="D7766" s="14" t="str">
        <f t="shared" si="127"/>
        <v>Error?</v>
      </c>
      <c r="E7766" s="24" t="s">
        <v>1865</v>
      </c>
    </row>
    <row r="7767" spans="1:5" x14ac:dyDescent="0.2">
      <c r="A7767">
        <v>7706</v>
      </c>
      <c r="E7767" s="24"/>
    </row>
    <row r="7768" spans="1:5" x14ac:dyDescent="0.2">
      <c r="A7768">
        <v>7707</v>
      </c>
      <c r="B7768" s="1233">
        <f>'Revenues 9-14'!F261</f>
        <v>0</v>
      </c>
      <c r="D7768" s="14" t="str">
        <f t="shared" si="127"/>
        <v>Error?</v>
      </c>
      <c r="E7768" s="24" t="s">
        <v>1865</v>
      </c>
    </row>
    <row r="7769" spans="1:5" x14ac:dyDescent="0.2">
      <c r="A7769">
        <v>7708</v>
      </c>
      <c r="B7769" s="1233">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3" sqref="E33"/>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Sec-3</vt:lpstr>
      <vt:lpstr>SSPAF</vt:lpstr>
      <vt:lpstr>CAP</vt:lpstr>
      <vt:lpstr>CAP (2)</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2017-04-19T18:17:00Z</cp:lastPrinted>
  <dcterms:created xsi:type="dcterms:W3CDTF">2003-10-29T19:06:34Z</dcterms:created>
  <dcterms:modified xsi:type="dcterms:W3CDTF">2017-04-24T14:09:23Z</dcterms:modified>
</cp:coreProperties>
</file>